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6380" windowHeight="8190" tabRatio="500" activeTab="3"/>
  </bookViews>
  <sheets>
    <sheet name="Scheda A" sheetId="1" r:id="rId1"/>
    <sheet name="Scheda B" sheetId="2" r:id="rId2"/>
    <sheet name="Scheda C" sheetId="3" r:id="rId3"/>
    <sheet name="Scheda D" sheetId="4" r:id="rId4"/>
    <sheet name="Scheda E" sheetId="5" r:id="rId5"/>
    <sheet name="Scheda F" sheetId="6" r:id="rId6"/>
  </sheets>
  <definedNames>
    <definedName name="_xlnm.Print_Area" localSheetId="0">'Scheda A'!$A$1:$E$24</definedName>
    <definedName name="_xlnm.Print_Area" localSheetId="1">'Scheda B'!$A$1:$S$65</definedName>
    <definedName name="_xlnm.Print_Area" localSheetId="2">'Scheda C'!$A$1:$P$41</definedName>
    <definedName name="_xlnm.Print_Area" localSheetId="3">'Scheda D'!$A$1:$Y$113</definedName>
    <definedName name="_xlnm.Print_Area" localSheetId="4">'Scheda E'!$A$1:$N$38</definedName>
    <definedName name="_xlnm.Print_Area" localSheetId="5">'Scheda F'!$A$1:$F$20</definedName>
  </definedNames>
  <calcPr calcId="114210" iterateDelta="1E-4"/>
</workbook>
</file>

<file path=xl/calcChain.xml><?xml version="1.0" encoding="utf-8"?>
<calcChain xmlns="http://schemas.openxmlformats.org/spreadsheetml/2006/main">
  <c r="T12" i="4"/>
  <c r="F11" i="5"/>
  <c r="T13" i="4"/>
  <c r="F12" i="5"/>
  <c r="T14" i="4"/>
  <c r="F13" i="5"/>
  <c r="F18"/>
  <c r="E11"/>
  <c r="E12"/>
  <c r="E13"/>
  <c r="E18"/>
  <c r="D14"/>
  <c r="C13"/>
  <c r="B13"/>
  <c r="A13"/>
  <c r="H12"/>
  <c r="D12"/>
  <c r="C12"/>
  <c r="B12"/>
  <c r="H11"/>
  <c r="D11"/>
  <c r="C11"/>
  <c r="B11"/>
  <c r="A11"/>
  <c r="T18" i="4"/>
  <c r="T19"/>
  <c r="S19"/>
  <c r="R19"/>
  <c r="Q19"/>
  <c r="P19"/>
  <c r="B9" i="1"/>
  <c r="C9"/>
  <c r="D9"/>
  <c r="E9"/>
  <c r="E10"/>
  <c r="E11"/>
  <c r="E13"/>
  <c r="E14"/>
  <c r="E15"/>
  <c r="E16"/>
  <c r="D16"/>
  <c r="C16"/>
  <c r="B16"/>
</calcChain>
</file>

<file path=xl/sharedStrings.xml><?xml version="1.0" encoding="utf-8"?>
<sst xmlns="http://schemas.openxmlformats.org/spreadsheetml/2006/main" count="465" uniqueCount="299">
  <si>
    <r>
      <rPr>
        <b/>
        <sz val="14"/>
        <color indexed="55"/>
        <rFont val="Times New Roman"/>
        <family val="1"/>
        <charset val="1"/>
      </rPr>
      <t>ALLEGATO I - SCHEDA</t>
    </r>
    <r>
      <rPr>
        <b/>
        <sz val="14"/>
        <color indexed="17"/>
        <rFont val="Times New Roman"/>
        <family val="1"/>
        <charset val="1"/>
      </rPr>
      <t xml:space="preserve"> </t>
    </r>
    <r>
      <rPr>
        <b/>
        <sz val="14"/>
        <color indexed="48"/>
        <rFont val="Times New Roman"/>
        <family val="1"/>
        <charset val="1"/>
      </rPr>
      <t xml:space="preserve">A </t>
    </r>
    <r>
      <rPr>
        <b/>
        <sz val="14"/>
        <color indexed="55"/>
        <rFont val="Times New Roman"/>
        <family val="1"/>
        <charset val="1"/>
      </rPr>
      <t>: PROGRAMMA TRIENNALE DELLE OPERE PUBBLICHE 2021/2023</t>
    </r>
  </si>
  <si>
    <t xml:space="preserve">PROVINCIA DI ORISTANO </t>
  </si>
  <si>
    <t>QUADRO DELLE RISORSE NECESSARIE ALLA REALIZZAZIONE DEL PROGRAMMA (1)</t>
  </si>
  <si>
    <t>TIPOLOGIA RISORSE</t>
  </si>
  <si>
    <t>Arco temporale di validità del programma</t>
  </si>
  <si>
    <t>Disponibilità finanziaria</t>
  </si>
  <si>
    <t>Importo Totale</t>
  </si>
  <si>
    <t>Primo anno</t>
  </si>
  <si>
    <t>Secondo anno</t>
  </si>
  <si>
    <t>Terzo anno</t>
  </si>
  <si>
    <t>risorse derivanti da entrate aventi destinazione vincolata per legge</t>
  </si>
  <si>
    <t>risorse derivanti da entrate acquisite mediante contrazione di mutuo</t>
  </si>
  <si>
    <t>risorse acquisite mediante apporti di capitali privati</t>
  </si>
  <si>
    <t>stanziamenti di bilancio</t>
  </si>
  <si>
    <t>finanziamenti acquisibili ai sensi dell'articolo 3 del decreto-legge 31 ottobre 1990, n. 310, convertito con modificazioni dalla legge 22 dicembre 1990, n. 403</t>
  </si>
  <si>
    <t>risorse derivanti da trasferimento di immobili ex art.191 D.Lgs. 50/2016
(SCHEDA C)</t>
  </si>
  <si>
    <t>Altra tipologia</t>
  </si>
  <si>
    <t>Totali</t>
  </si>
  <si>
    <t>Il referente del programma</t>
  </si>
  <si>
    <t>ing. Marco Manai</t>
  </si>
  <si>
    <t>Annotazioni</t>
  </si>
  <si>
    <r>
      <rPr>
        <sz val="10"/>
        <color indexed="55"/>
        <rFont val="Arial"/>
        <family val="2"/>
        <charset val="1"/>
      </rPr>
      <t>(1) I dati del quadro delle risorse sono calcolati come somma delle informazioni elementari relative a ciascun intervento di cui alla scheda E</t>
    </r>
    <r>
      <rPr>
        <sz val="10"/>
        <color indexed="17"/>
        <rFont val="Arial"/>
        <family val="2"/>
        <charset val="1"/>
      </rPr>
      <t xml:space="preserve"> </t>
    </r>
    <r>
      <rPr>
        <sz val="10"/>
        <color indexed="55"/>
        <rFont val="Arial"/>
        <family val="2"/>
        <charset val="1"/>
      </rPr>
      <t>e alla scheda C. Dette informazioni sono acquisite dal sistema (software) e rese disponibili in banca dati ma non visualizzate nel programma.</t>
    </r>
  </si>
  <si>
    <t xml:space="preserve"> </t>
  </si>
  <si>
    <t>ALLEGATO I - SCHEDA B: PROGRAMMA TRIENNALE DELLE OPERE PUBBLICHE 2021/2023</t>
  </si>
  <si>
    <t>PROVINCIA DI ORISTANO</t>
  </si>
  <si>
    <t>ELENCO DELLE OPERE INCOMPIUTE</t>
  </si>
  <si>
    <t>Elenco delle Opere Incompiute</t>
  </si>
  <si>
    <t>CUP (1)</t>
  </si>
  <si>
    <t>CUP Master (2)</t>
  </si>
  <si>
    <t>Descrizione Opera</t>
  </si>
  <si>
    <t>Determinazioni dell'amministrazione</t>
  </si>
  <si>
    <t>ambito di interesse dell'opera</t>
  </si>
  <si>
    <t>anno ultimo quadro economico approvato</t>
  </si>
  <si>
    <t>Importo complessivo dell'intervento (3)</t>
  </si>
  <si>
    <t>Importo complessivo lavori (4)</t>
  </si>
  <si>
    <t>Oneri necessari per l'ultimazione dei lavori</t>
  </si>
  <si>
    <t>Importo ultimo SAL</t>
  </si>
  <si>
    <t>Percentuale avanzamento lavori (4)</t>
  </si>
  <si>
    <t>Causa per la quale l'opera è incompiuta</t>
  </si>
  <si>
    <t>L'opera è attualmente fruibile, anche parzialmente, dalla collettività?</t>
  </si>
  <si>
    <t>Stato di realizzazione ex comma 2 art.1 DM 42/2013</t>
  </si>
  <si>
    <t>Possibile utilizzo ridimensionato dell'Opera</t>
  </si>
  <si>
    <t>Destinazione d'uso</t>
  </si>
  <si>
    <t xml:space="preserve"> Cessione a titolo di corrispettivo per la realizzazione di altra opera pubblica ai sensi dell’articolo 191 del Codice</t>
  </si>
  <si>
    <t>Vendita ovvero demolizione (5)</t>
  </si>
  <si>
    <t>Parte di infrastruttura di rete</t>
  </si>
  <si>
    <t>codice</t>
  </si>
  <si>
    <t>testo</t>
  </si>
  <si>
    <t>Tabella B.1</t>
  </si>
  <si>
    <t>Tabella B.2</t>
  </si>
  <si>
    <t>aaaa</t>
  </si>
  <si>
    <t>valore</t>
  </si>
  <si>
    <t>percentuale</t>
  </si>
  <si>
    <t>Tabella B.3</t>
  </si>
  <si>
    <t>si/no</t>
  </si>
  <si>
    <t>Tabella B.4</t>
  </si>
  <si>
    <t>Tabella B.5</t>
  </si>
  <si>
    <t>Note</t>
  </si>
  <si>
    <t>(1) Indica il CUP del progetto di investimento nel quale l'opera incompiuta rientra: è obbligatorio per tutti i progetti avviati dal 1 ennaio 2003</t>
  </si>
  <si>
    <t>(2) Indica l'eventuale Cup master dell'ogetto progettuale al quale l'opera è eventualmente associata</t>
  </si>
  <si>
    <t>(3) Importo riferito all'ultimo quadro economico approvato</t>
  </si>
  <si>
    <t>(4) Percentuale di avanzamento dei lavori rispetto all'ultimo progetto approvato</t>
  </si>
  <si>
    <t>ing.Marco Manai</t>
  </si>
  <si>
    <t>(5)  In caso di vendita l'immobile deve essere riportato nell'elenco di cui alla scheda C ; in caso di demolizione l'intervento deve essere riportato fra gli interventi del programma di cui alla scheda D</t>
  </si>
  <si>
    <t>a) è stata dichiarata l'insussistenza dell'interesse pubblico al completamento ed alla fruibilità dell'opera</t>
  </si>
  <si>
    <t>b) si intende riprendere l'esecuzione dell'opera senza necessari finanziamenti aggiuntivi</t>
  </si>
  <si>
    <t>c) si intende riprendere l'esecuzione dell'opera avendo già reperito i necessari finanziamenti aggiuntivi</t>
  </si>
  <si>
    <t>d) si intende riprendere l'esecuzione dell'opera una volta reperiti i necessari finanziamenti aggiuntivi</t>
  </si>
  <si>
    <t>a) nazionale</t>
  </si>
  <si>
    <t>b) regionale</t>
  </si>
  <si>
    <t>a) mancanza di fondi</t>
  </si>
  <si>
    <t>b1) cause tecniche: protrarsi di circostanze speciali che hanno determinato la sospensione dei lavori e/o l'esigenza di una variante progettuale</t>
  </si>
  <si>
    <t>b2) cause tecniche: presenza di contenzioso</t>
  </si>
  <si>
    <t>c) sopravvenute nuove norme tecniche o disposizioni di legge</t>
  </si>
  <si>
    <t>d) fallimento, liquidazione coatta  e  concordato   preventivo
dell'impresa appaltatrice, risoluzione del contratto,  o
recesso dal contratto  ai  sensi  delle  vigenti  disposizioni  in
materia di antimafia</t>
  </si>
  <si>
    <t>e) mancato interesse al completamento  da  parte  della  stazione
appaltante,   dell'ente   aggiudicatore   o   di    altro    soggetto
aggiudicatore</t>
  </si>
  <si>
    <t>a) i lavori di realizzazione, avviati, risultano interrotti oltre il termine contrattualmente previsto per l'ultimazione (Art. 1 c2, lettera a), DM 42/2013)</t>
  </si>
  <si>
    <t>b) i lavori di realizzazione, avviati, risultano interrotti oltre il termine contrattualmente previsto per l'ultimazione non sussistendo allo stato, le condizioni di riavvio degli stessi. (Art. 1 c2, lettera b), DM 42/2013)</t>
  </si>
  <si>
    <t xml:space="preserve">c) i lavori di realizzazione, ultimati, non sono stati collaudati nel termine previsto (… ) come accertato nel corso delle operazioni di collaudo. (Art. 1 c2, lettera c), DM 42/2013) </t>
  </si>
  <si>
    <t xml:space="preserve">a) prevista in progetto </t>
  </si>
  <si>
    <t>b) diversa da quella prevista in progetto</t>
  </si>
  <si>
    <t>Ulteriori dati (campi da compilare resi disponibili in banca dati ma non visualizzate nel Programma triennale).</t>
  </si>
  <si>
    <t>Descrizione dell'opera</t>
  </si>
  <si>
    <t>Dimensionamento dell'intervento (unità di misura)</t>
  </si>
  <si>
    <t>unità di misura</t>
  </si>
  <si>
    <t>Dimensionamento dell'intervento (valore)</t>
  </si>
  <si>
    <t>valore (mq, mc …)</t>
  </si>
  <si>
    <t>L'opera risulta rispondente a tutti i requisiti del capitolato</t>
  </si>
  <si>
    <t>L'opera risulta rispondente a tutti i requisiti dell'ultimo progetto approvato</t>
  </si>
  <si>
    <t>Fonti di finanziamento (se intervento lavoro di completamento non incluso in scheda D)</t>
  </si>
  <si>
    <t>Sponsorizzazione</t>
  </si>
  <si>
    <t>Finanza di progetto</t>
  </si>
  <si>
    <t>Costo progetto</t>
  </si>
  <si>
    <t>importo</t>
  </si>
  <si>
    <t>Finanziamento assegnato</t>
  </si>
  <si>
    <t>Tipologia copertura finanziaria</t>
  </si>
  <si>
    <t>Comunitaria</t>
  </si>
  <si>
    <t>Statale</t>
  </si>
  <si>
    <t>Regionale</t>
  </si>
  <si>
    <t>Provinciale</t>
  </si>
  <si>
    <t>Comunale</t>
  </si>
  <si>
    <t>Altra Pubblica</t>
  </si>
  <si>
    <t>Privata</t>
  </si>
  <si>
    <t>ALLEGATO I - SCHEDA C : PROGRAMMA TRIENNALE DELLE OPERE PUBBLICHE 2021/2023</t>
  </si>
  <si>
    <t>PROVINCIA DI ORISTANO ________________________________</t>
  </si>
  <si>
    <t xml:space="preserve">ELENCO DEGLI IMMOBILI DISPONIBILI </t>
  </si>
  <si>
    <t xml:space="preserve">Elenco degli immobili disponibili art. 21, comma 5, e art. 191 del D.Lgs. 50/2016  </t>
  </si>
  <si>
    <t>Codice univoco immobile (1)</t>
  </si>
  <si>
    <t>Riferimento CUI intervento (2)</t>
  </si>
  <si>
    <t>Riferimento CUP Opera Incompiuta (3)</t>
  </si>
  <si>
    <t>Descrizione immobile</t>
  </si>
  <si>
    <t>Codice Istat</t>
  </si>
  <si>
    <t>localizzazione - CODICE NUTS</t>
  </si>
  <si>
    <t xml:space="preserve">trasferimento immobile a titolo corrispettivo ex comma 1 art.191 </t>
  </si>
  <si>
    <t>immobili disponibili ex articolo 21 comma 5</t>
  </si>
  <si>
    <t>già incluso in programma di dismissione di cui art.27 DL 201/2011</t>
  </si>
  <si>
    <t>Tipo disponibilità se immobile derivante da Opera Incompiuta di cui si è dichiarata l'insussistenza dell'interesse</t>
  </si>
  <si>
    <t>Valore Stimato</t>
  </si>
  <si>
    <t>Reg</t>
  </si>
  <si>
    <t>Prov</t>
  </si>
  <si>
    <t>Com</t>
  </si>
  <si>
    <t>Totale</t>
  </si>
  <si>
    <t>cod</t>
  </si>
  <si>
    <t>Tabella C.1</t>
  </si>
  <si>
    <t>Tabella C.2</t>
  </si>
  <si>
    <t>Tabella C.3</t>
  </si>
  <si>
    <t>Tabella C.4</t>
  </si>
  <si>
    <t>somma</t>
  </si>
  <si>
    <t>Note:</t>
  </si>
  <si>
    <t>Ing. Marco Manai</t>
  </si>
  <si>
    <t>(1) Codice obbligatorio: numero immobile = cf amministrazione + prima annualità del primo programma nel quale l'immobile è stato inserito + lettera "i" ad identificare l'oggetto immobile e distinguerlo dall'intervento di cui al codice CUI + progressivo di 5 cifre</t>
  </si>
  <si>
    <t xml:space="preserve">(2) Riportare il codice CUI dell'intervento (nel caso in cui il CUP non sia previsto obbligatoriamente) al quale la cessione dell'immobile è associata; non indicare alcun codice nel caso in cui si proponga la semplice alienazione </t>
  </si>
  <si>
    <t>(3) Se derivante da opera incompiuta riportare il relativo codice CUP</t>
  </si>
  <si>
    <t>1. no</t>
  </si>
  <si>
    <t>2. parziale</t>
  </si>
  <si>
    <t>3. totale</t>
  </si>
  <si>
    <t>2. si, cessione</t>
  </si>
  <si>
    <t>3. si, in diritto di godimento, a titolo di contributo, la cui utilizzazione sia strumentale e tecnicamente connessa all'opera da affidare in concessione</t>
  </si>
  <si>
    <t>2. si, come valorizzazione</t>
  </si>
  <si>
    <t>3. si, come alienazione</t>
  </si>
  <si>
    <t>1. cessione della titolarità dell’opera ad altro ente pubblico</t>
  </si>
  <si>
    <t>2. cessione della titolarità dell’opera a soggetto esercente una funzione pubblica</t>
  </si>
  <si>
    <t>3. vendita al mercato privato</t>
  </si>
  <si>
    <t>ALLEGATO I - SCHEDA D:  PROGRAMMA TRIENNALE DELLE OPERE PUBBLICHE 2021/2023</t>
  </si>
  <si>
    <t>ELENCO DEGLI INTERVENTI DEL PROGRAMMA</t>
  </si>
  <si>
    <t>Numero intervento CUI (1)</t>
  </si>
  <si>
    <t>Cod. Int. Amm.ne (2)</t>
  </si>
  <si>
    <t>Codice CUP (3)</t>
  </si>
  <si>
    <t>Annualità nella quale si prevede di dare avvio alla procedura di affidamento</t>
  </si>
  <si>
    <t>Responsabile del procedimento           (4)</t>
  </si>
  <si>
    <t>lotto funzionale (5)</t>
  </si>
  <si>
    <t>lavoro complesso (6)</t>
  </si>
  <si>
    <t>codice ISTAT</t>
  </si>
  <si>
    <t>localizzazione - codice NUTS</t>
  </si>
  <si>
    <t>Tipologia</t>
  </si>
  <si>
    <t>Settore e sottosettore intervento</t>
  </si>
  <si>
    <t>Descrizione dell'intervento</t>
  </si>
  <si>
    <t>Livello di priorità (7)</t>
  </si>
  <si>
    <t>STIMA DEI COSTI DELL'INTERVENTO (8)</t>
  </si>
  <si>
    <t>Intervento aggiunto o variato a seguito di modifica programma (12)</t>
  </si>
  <si>
    <t>Costi su annualità successive</t>
  </si>
  <si>
    <t>Importo complessivo (9)</t>
  </si>
  <si>
    <t>Valore degli eventuali immobili di cui alla scheda C collegati all'intervento (10)</t>
  </si>
  <si>
    <t xml:space="preserve">Scadenza temporale ultima per l'utilizzo dell'eventuale finanziamento derivante da contrazione di mutuo </t>
  </si>
  <si>
    <t>Apporto di capitale privato (11)</t>
  </si>
  <si>
    <t>Importo</t>
  </si>
  <si>
    <t>numero intervento CUI</t>
  </si>
  <si>
    <t>data (anno)</t>
  </si>
  <si>
    <t>Tabella D.1</t>
  </si>
  <si>
    <t>Tabella D.2</t>
  </si>
  <si>
    <t>Tabella D.3</t>
  </si>
  <si>
    <t>data</t>
  </si>
  <si>
    <t>Tabella D.4</t>
  </si>
  <si>
    <t>Tabella D.5</t>
  </si>
  <si>
    <t>L80004010957-2019-00001</t>
  </si>
  <si>
    <t>F39J17000240001</t>
  </si>
  <si>
    <t>Piergiorgio Careddu</t>
  </si>
  <si>
    <t>no</t>
  </si>
  <si>
    <t>095068-095079</t>
  </si>
  <si>
    <t>ITG 28</t>
  </si>
  <si>
    <t>01 – 013</t>
  </si>
  <si>
    <t xml:space="preserve">Interventi messa in sicurezza strade territorio Provincia di Oristano - Messa in sicurezza delle SS PP 11, 15, 49 ex Prov. NU, 30 </t>
  </si>
  <si>
    <t>80004010957-2018-00003</t>
  </si>
  <si>
    <t>Fabrizio Pibi</t>
  </si>
  <si>
    <t xml:space="preserve"> 95029-95024-95061-95012-95058</t>
  </si>
  <si>
    <t>Interventi messa in sicurezza strade territorio Provincia di Oristano - Interventi per la messa in sicurezza delle SS PP 43 e 73</t>
  </si>
  <si>
    <t>80004010957-2018-00004</t>
  </si>
  <si>
    <t>Alessandro Serra</t>
  </si>
  <si>
    <t>095056 – 095038 – 095062 – 095075</t>
  </si>
  <si>
    <t>Interventi messa in sicurezza strade territorio Provincia di Oristano - Interventi di bitumatura sulle SSPP 97, 60, 49 e 9 (tratto Zerfaliu Solarussa) Barriere ponte SP 97</t>
  </si>
  <si>
    <t>F17H19000130002</t>
  </si>
  <si>
    <t>090</t>
  </si>
  <si>
    <t>095</t>
  </si>
  <si>
    <t>047</t>
  </si>
  <si>
    <t>01 – 01</t>
  </si>
  <si>
    <t>Messa in sicurezza del cavalcaferrovia sulla S.P.53 Santa Giusta - Palmas Arborea</t>
  </si>
  <si>
    <t>L80004010957-2021-00001</t>
  </si>
  <si>
    <t>F37H20001630003</t>
  </si>
  <si>
    <t xml:space="preserve">Giuseppe Orrù </t>
  </si>
  <si>
    <t>012-018-077-043-049-057-076-058</t>
  </si>
  <si>
    <t>Manutenzione straordinaria di alcune traverse interne agli abitati di Strade Provinciali</t>
  </si>
  <si>
    <t>F35G19000010006</t>
  </si>
  <si>
    <t>Graziano Plana</t>
  </si>
  <si>
    <t>020</t>
  </si>
  <si>
    <t>085</t>
  </si>
  <si>
    <t>ITG27</t>
  </si>
  <si>
    <t>03</t>
  </si>
  <si>
    <t>02 15</t>
  </si>
  <si>
    <t>CUP F35G19000010006. Interventi per la messa in sicurezza dello sbarramento in località Santa Maria a Montresta.</t>
  </si>
  <si>
    <t>L80004010957-2021-00002</t>
  </si>
  <si>
    <t>F99J20000240002</t>
  </si>
  <si>
    <t>Marco Manai</t>
  </si>
  <si>
    <t>019- 055</t>
  </si>
  <si>
    <t>03-01</t>
  </si>
  <si>
    <t>01 – 012</t>
  </si>
  <si>
    <t>Completamento della strada di circonvallazione di Cuglieri in variante alla SS 292</t>
  </si>
  <si>
    <t>(1) Numero intervento = cf amministrazione + prima annualità del primo programma nel quale l'intervento è stato inserito + progressivo di 5 cifre</t>
  </si>
  <si>
    <t>(2) Numero interno liberamente indicato dall'amministrazione in base a proprio sistema di codifica</t>
  </si>
  <si>
    <t>(3) Indica il CUP (cfr. articolo 3 comma 5)</t>
  </si>
  <si>
    <t xml:space="preserve">(4) Riportare nome e cognome del responsabile del procedimento </t>
  </si>
  <si>
    <t>(5) Indica se lotto funzionale secondo la definizione di cui all’art.3 comma 1 lettera qq) del D.Lgs.50/2016</t>
  </si>
  <si>
    <t>(6) Indica se lavoro complesso secondo la definizione di cui all’art.3 comma 1 lettera oo) del D.Lgs.50/2016</t>
  </si>
  <si>
    <t>(7) Indica il livello di priorità di cui all'articolo 3 comma 12</t>
  </si>
  <si>
    <t>(8) Ai sensi dell'art.4 comma 6, in caso di demolizione di opera incompiuta l'importo comprende gli oneri per lo smantellamento dell'opera e per la rinaturalizzazione, riqualificazione ed eventuale bonifica del sito.</t>
  </si>
  <si>
    <t>(9) Importo complessivo ai sensi dell'articolo 3, comma 6, ivi incluse le spese eventualmente sostenute antecedentemente alla prima annualità</t>
  </si>
  <si>
    <t>(10) Riporta il valore dell'eventuale immobile trasferito di cui al corrispondente immobile indicato nella scheda C</t>
  </si>
  <si>
    <t>(11) Riportare l’importo del capitale privato come quota parte del costo totale</t>
  </si>
  <si>
    <t>(12) Indica se l'intervento è stato aggiunto o stato modificato a seguito di modifica in corso d'anno ai sensi dell'art.5 commi 8 e 10. Tale campo, come la relativa nota e tabella, compaiono solo in caso di modifica del programma</t>
  </si>
  <si>
    <t xml:space="preserve">Cfr. Classificazione Sistema CUP: codice tipologia intervento per natura intervento 03= realizzazione di lavori pubblici (opere e impiantistica) </t>
  </si>
  <si>
    <t>Cfr. Classificazione Sistema CUP: codice settore e sottosettore intervento</t>
  </si>
  <si>
    <t>1. priorità massima</t>
  </si>
  <si>
    <t>2. priorità media</t>
  </si>
  <si>
    <t>3. priorità minima</t>
  </si>
  <si>
    <t>1. finanza di progetto</t>
  </si>
  <si>
    <t>2. concessione di costruzione e gestione</t>
  </si>
  <si>
    <t>3. sponsorizzazione</t>
  </si>
  <si>
    <t>4. società partecipate o di scopo</t>
  </si>
  <si>
    <t>5. locazione finanziaria</t>
  </si>
  <si>
    <t>6. altro</t>
  </si>
  <si>
    <t>1. modifica ex art.5 comma 8 lettera b)</t>
  </si>
  <si>
    <t>2. modifica ex art.5 comma 8 lettera c)</t>
  </si>
  <si>
    <t>3. modifica ex art.5 comma 8 lettera d)</t>
  </si>
  <si>
    <t>4. modifica ex art.5 comma 8 lettera e)</t>
  </si>
  <si>
    <t>5. modifica ex art.5 comma 10</t>
  </si>
  <si>
    <t>ALLEGATO I - SCHEDA E: PROGRAMMA TRIENNALE DELLE OPERE PUBBLICHE 2021/2023</t>
  </si>
  <si>
    <t>INTERVENTI RICOMPRESI NELL'ELENCO ANNUALE</t>
  </si>
  <si>
    <t>CODICE UNICO INTERVENTO - CUI</t>
  </si>
  <si>
    <t>CUP</t>
  </si>
  <si>
    <t>DESCRIZIONE INTERVENTO</t>
  </si>
  <si>
    <t>RESPONSABILE DEL PROCEDIMENTO</t>
  </si>
  <si>
    <t>Importo annualità</t>
  </si>
  <si>
    <t>IMPORTO INTERVENTO</t>
  </si>
  <si>
    <t>Finalità</t>
  </si>
  <si>
    <t>Livello di priorità</t>
  </si>
  <si>
    <t>Conformità Urbanistica</t>
  </si>
  <si>
    <t>Verifica vincoli ambientali</t>
  </si>
  <si>
    <t>LIVELLO DI PROGETTAZIONE</t>
  </si>
  <si>
    <t>CENTRALE DI COMMITTENZA O SOGGETTO AGGREGATORE AL QUALE SI INTENDE DELEGARE LA PROCEDURA DI AFFIDAMENTO</t>
  </si>
  <si>
    <t>Intervento aggiunto o variato a seguito di modifica programma</t>
  </si>
  <si>
    <t>codice AUSA</t>
  </si>
  <si>
    <t>denominazione</t>
  </si>
  <si>
    <t>Codice</t>
  </si>
  <si>
    <t>Ereditato da scheda D</t>
  </si>
  <si>
    <t>Tabella E.1</t>
  </si>
  <si>
    <t>Tabella E.2</t>
  </si>
  <si>
    <t>MIS</t>
  </si>
  <si>
    <t>si</t>
  </si>
  <si>
    <t>CPA</t>
  </si>
  <si>
    <t>Giuseppe Orrù</t>
  </si>
  <si>
    <t xml:space="preserve"> F35G19000010006</t>
  </si>
  <si>
    <t>(*) Tale campo compare solo in caso di modifica del programma</t>
  </si>
  <si>
    <t xml:space="preserve">Tabella E.1 </t>
  </si>
  <si>
    <t>ADN - Adeguamento normativo</t>
  </si>
  <si>
    <t>AMB - Qualità ambientale</t>
  </si>
  <si>
    <t>COP - Completamento Opera Incompiuta</t>
  </si>
  <si>
    <t>CPA - Conservazione del patrimonio</t>
  </si>
  <si>
    <t>MIS - Miglioramento e incremento di servizio</t>
  </si>
  <si>
    <t>URB - Qualità urbana</t>
  </si>
  <si>
    <t>VAB - Valorizzazione beni vincolati</t>
  </si>
  <si>
    <t>DEM - Demolizione Opera Incompiuta</t>
  </si>
  <si>
    <t>DEOP - Demolizione opere preesistenti e non più utilizzabili</t>
  </si>
  <si>
    <t>1. progetto di fattibilità tecnico - economica: “documento di fattibilità delle alternative progettuali”.</t>
  </si>
  <si>
    <t>2. progetto di fattibilità tecnico - economica: “documento finale”.</t>
  </si>
  <si>
    <t>3. progetto definitivo</t>
  </si>
  <si>
    <t>4. progetto esecutivo</t>
  </si>
  <si>
    <t>ALLEGATO I - SCHEDA F: PROGRAMMA TRIENNALE DELLE OPERE PUBBLICHE 2021/2023</t>
  </si>
  <si>
    <t xml:space="preserve"> ELENCO DEGLI INTERVENTI PRESENTI NELL'ELENCO ANNUALE DEL PRECEDENTE PROGRAMMA TRIENNALE </t>
  </si>
  <si>
    <t xml:space="preserve">E NON RIPROPOSTI E NON AVVIATI  </t>
  </si>
  <si>
    <r>
      <rPr>
        <b/>
        <sz val="10"/>
        <color indexed="55"/>
        <rFont val="Arial"/>
        <family val="2"/>
        <charset val="1"/>
      </rPr>
      <t xml:space="preserve">motivo per il quale l'intervento non è riproposto </t>
    </r>
    <r>
      <rPr>
        <b/>
        <sz val="10"/>
        <color indexed="48"/>
        <rFont val="Arial"/>
        <family val="2"/>
        <charset val="1"/>
      </rPr>
      <t>(1)</t>
    </r>
  </si>
  <si>
    <t>Ereditato da precedente programma</t>
  </si>
  <si>
    <t>80004010957-2018-00005</t>
  </si>
  <si>
    <t>F51B10000930002</t>
  </si>
  <si>
    <t>Adeguamento viabilità SP 33 nel tratto Monte Poddigas -Allai</t>
  </si>
  <si>
    <t xml:space="preserve"> Definanziato dalla RAS                 con D.G.R.n.23/4del 29/04/2020 </t>
  </si>
  <si>
    <t>80004010957-2018-00006</t>
  </si>
  <si>
    <t>Realizzazione nuovo ponte di attraversamento sul Rio Flumineddu sulla SP33 in prossimità di Allai</t>
  </si>
  <si>
    <t>Definanziato dalla RAS               con  D.G.R.n.23/4del 29/04/2020</t>
  </si>
  <si>
    <t>(1) breve descrizione dei motivi</t>
  </si>
  <si>
    <t>Intervento aggiunto</t>
  </si>
</sst>
</file>

<file path=xl/styles.xml><?xml version="1.0" encoding="utf-8"?>
<styleSheet xmlns="http://schemas.openxmlformats.org/spreadsheetml/2006/main">
  <fonts count="49">
    <font>
      <sz val="10"/>
      <name val="Arial"/>
      <charset val="1"/>
    </font>
    <font>
      <sz val="10"/>
      <color indexed="55"/>
      <name val="Arial"/>
      <family val="2"/>
      <charset val="1"/>
    </font>
    <font>
      <b/>
      <sz val="14"/>
      <color indexed="55"/>
      <name val="Times New Roman"/>
      <family val="1"/>
      <charset val="1"/>
    </font>
    <font>
      <b/>
      <sz val="14"/>
      <color indexed="17"/>
      <name val="Times New Roman"/>
      <family val="1"/>
      <charset val="1"/>
    </font>
    <font>
      <b/>
      <sz val="14"/>
      <color indexed="48"/>
      <name val="Times New Roman"/>
      <family val="1"/>
      <charset val="1"/>
    </font>
    <font>
      <b/>
      <sz val="12"/>
      <color indexed="55"/>
      <name val="Times New Roman"/>
      <family val="1"/>
      <charset val="1"/>
    </font>
    <font>
      <b/>
      <sz val="14"/>
      <color indexed="55"/>
      <name val="Arial"/>
      <family val="2"/>
      <charset val="1"/>
    </font>
    <font>
      <b/>
      <sz val="10"/>
      <color indexed="55"/>
      <name val="Arial"/>
      <family val="2"/>
      <charset val="1"/>
    </font>
    <font>
      <sz val="10"/>
      <color indexed="55"/>
      <name val="Verdana"/>
      <family val="2"/>
      <charset val="1"/>
    </font>
    <font>
      <sz val="8"/>
      <color indexed="55"/>
      <name val="Verdana"/>
      <family val="2"/>
      <charset val="1"/>
    </font>
    <font>
      <sz val="8"/>
      <name val="Verdana"/>
      <family val="2"/>
      <charset val="1"/>
    </font>
    <font>
      <b/>
      <sz val="10"/>
      <color indexed="55"/>
      <name val="Verdana"/>
      <family val="2"/>
      <charset val="1"/>
    </font>
    <font>
      <sz val="10"/>
      <color indexed="17"/>
      <name val="Arial"/>
      <family val="2"/>
      <charset val="1"/>
    </font>
    <font>
      <b/>
      <sz val="12"/>
      <color indexed="55"/>
      <name val="Arial"/>
      <family val="2"/>
      <charset val="1"/>
    </font>
    <font>
      <sz val="12"/>
      <color indexed="55"/>
      <name val="Times New Roman"/>
      <family val="1"/>
      <charset val="1"/>
    </font>
    <font>
      <b/>
      <i/>
      <sz val="10"/>
      <color indexed="55"/>
      <name val="Arial"/>
      <family val="2"/>
      <charset val="1"/>
    </font>
    <font>
      <b/>
      <sz val="10"/>
      <name val="Arial"/>
      <family val="2"/>
      <charset val="1"/>
    </font>
    <font>
      <sz val="10"/>
      <name val="Arial"/>
      <family val="2"/>
      <charset val="1"/>
    </font>
    <font>
      <sz val="10"/>
      <name val="Verdana"/>
      <family val="2"/>
      <charset val="1"/>
    </font>
    <font>
      <sz val="9"/>
      <name val="Arial"/>
      <family val="2"/>
      <charset val="1"/>
    </font>
    <font>
      <sz val="9"/>
      <color indexed="55"/>
      <name val="Verdana"/>
      <family val="2"/>
      <charset val="1"/>
    </font>
    <font>
      <sz val="9"/>
      <name val="Verdana"/>
      <family val="2"/>
      <charset val="1"/>
    </font>
    <font>
      <sz val="9"/>
      <color indexed="55"/>
      <name val="Arial"/>
      <family val="2"/>
      <charset val="1"/>
    </font>
    <font>
      <b/>
      <sz val="11"/>
      <color indexed="17"/>
      <name val="Arial"/>
      <family val="2"/>
      <charset val="1"/>
    </font>
    <font>
      <sz val="9"/>
      <color indexed="40"/>
      <name val="Arial"/>
      <family val="2"/>
      <charset val="1"/>
    </font>
    <font>
      <sz val="9"/>
      <color indexed="40"/>
      <name val="Verdana"/>
      <family val="2"/>
      <charset val="1"/>
    </font>
    <font>
      <sz val="9"/>
      <color indexed="17"/>
      <name val="Verdana"/>
      <family val="2"/>
      <charset val="1"/>
    </font>
    <font>
      <sz val="9"/>
      <color indexed="17"/>
      <name val="Arial"/>
      <family val="2"/>
      <charset val="1"/>
    </font>
    <font>
      <b/>
      <sz val="9"/>
      <name val="Verdana"/>
      <family val="2"/>
      <charset val="1"/>
    </font>
    <font>
      <u/>
      <sz val="10"/>
      <color indexed="55"/>
      <name val="Arial"/>
      <family val="2"/>
      <charset val="1"/>
    </font>
    <font>
      <b/>
      <sz val="10"/>
      <color indexed="48"/>
      <name val="Arial"/>
      <family val="2"/>
      <charset val="1"/>
    </font>
    <font>
      <sz val="10"/>
      <name val="Arial"/>
      <charset val="1"/>
    </font>
    <font>
      <sz val="11"/>
      <color rgb="FF000000"/>
      <name val="Calibri"/>
      <family val="2"/>
      <charset val="1"/>
    </font>
    <font>
      <sz val="11"/>
      <color rgb="FFFFFFFF"/>
      <name val="Calibri"/>
      <family val="2"/>
      <charset val="1"/>
    </font>
    <font>
      <b/>
      <sz val="11"/>
      <color rgb="FFFF9900"/>
      <name val="Calibri"/>
      <family val="2"/>
      <charset val="1"/>
    </font>
    <font>
      <sz val="11"/>
      <color rgb="FFFF9900"/>
      <name val="Calibri"/>
      <family val="2"/>
      <charset val="1"/>
    </font>
    <font>
      <b/>
      <sz val="11"/>
      <color rgb="FFFFFFFF"/>
      <name val="Calibri"/>
      <family val="2"/>
      <charset val="1"/>
    </font>
    <font>
      <sz val="11"/>
      <color rgb="FF333399"/>
      <name val="Calibri"/>
      <family val="2"/>
      <charset val="1"/>
    </font>
    <font>
      <sz val="11"/>
      <color rgb="FF993300"/>
      <name val="Calibri"/>
      <family val="2"/>
      <charset val="1"/>
    </font>
    <font>
      <b/>
      <sz val="11"/>
      <color rgb="FF333333"/>
      <name val="Calibri"/>
      <family val="2"/>
      <charset val="1"/>
    </font>
    <font>
      <sz val="11"/>
      <color rgb="FFFF0000"/>
      <name val="Calibri"/>
      <family val="2"/>
      <charset val="1"/>
    </font>
    <font>
      <i/>
      <sz val="11"/>
      <color rgb="FF808080"/>
      <name val="Calibri"/>
      <family val="2"/>
      <charset val="1"/>
    </font>
    <font>
      <b/>
      <sz val="18"/>
      <color rgb="FF003366"/>
      <name val="Cambria"/>
      <family val="2"/>
      <charset val="1"/>
    </font>
    <font>
      <b/>
      <sz val="15"/>
      <color rgb="FF003366"/>
      <name val="Calibri"/>
      <family val="2"/>
      <charset val="1"/>
    </font>
    <font>
      <b/>
      <sz val="13"/>
      <color rgb="FF003366"/>
      <name val="Calibri"/>
      <family val="2"/>
      <charset val="1"/>
    </font>
    <font>
      <b/>
      <sz val="11"/>
      <color rgb="FF003366"/>
      <name val="Calibri"/>
      <family val="2"/>
      <charset val="1"/>
    </font>
    <font>
      <b/>
      <sz val="11"/>
      <color rgb="FF000000"/>
      <name val="Calibri"/>
      <family val="2"/>
      <charset val="1"/>
    </font>
    <font>
      <sz val="11"/>
      <color rgb="FF800080"/>
      <name val="Calibri"/>
      <family val="2"/>
      <charset val="1"/>
    </font>
    <font>
      <sz val="11"/>
      <color rgb="FF008000"/>
      <name val="Calibri"/>
      <family val="2"/>
      <charset val="1"/>
    </font>
  </fonts>
  <fills count="27">
    <fill>
      <patternFill patternType="none"/>
    </fill>
    <fill>
      <patternFill patternType="gray125"/>
    </fill>
    <fill>
      <patternFill patternType="solid">
        <fgColor indexed="47"/>
        <bgColor indexed="15"/>
      </patternFill>
    </fill>
    <fill>
      <patternFill patternType="solid">
        <fgColor indexed="16"/>
        <bgColor indexed="14"/>
      </patternFill>
    </fill>
    <fill>
      <patternFill patternType="solid">
        <fgColor indexed="33"/>
        <bgColor indexed="33"/>
      </patternFill>
    </fill>
    <fill>
      <patternFill patternType="solid">
        <fgColor rgb="FFCCCCFF"/>
        <bgColor rgb="FFC0C0C0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C0C0C0"/>
      </patternFill>
    </fill>
    <fill>
      <patternFill patternType="solid">
        <fgColor rgb="FF99CCFF"/>
        <bgColor rgb="FFCCCCFF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A933"/>
      </patternFill>
    </fill>
    <fill>
      <patternFill patternType="solid">
        <fgColor rgb="FFFFCC00"/>
        <bgColor rgb="FFFFFF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C0C0C0"/>
        <bgColor rgb="FFB2B2B2"/>
      </patternFill>
    </fill>
    <fill>
      <patternFill patternType="solid">
        <fgColor rgb="FF969696"/>
        <bgColor rgb="FF80808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FF4000"/>
      </patternFill>
    </fill>
    <fill>
      <patternFill patternType="solid">
        <fgColor rgb="FF339966"/>
        <bgColor rgb="FF00A933"/>
      </patternFill>
    </fill>
    <fill>
      <patternFill patternType="solid">
        <fgColor rgb="FFFF6600"/>
        <bgColor rgb="FFFF4000"/>
      </patternFill>
    </fill>
    <fill>
      <patternFill patternType="solid">
        <fgColor rgb="FFFFFF99"/>
        <bgColor rgb="FFFFFFCC"/>
      </patternFill>
    </fill>
    <fill>
      <patternFill patternType="solid">
        <fgColor rgb="FFFFFFCC"/>
        <bgColor rgb="FFFFFFFF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/>
      <bottom style="double">
        <color rgb="FFFF990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/>
      <right/>
      <top style="thin">
        <color rgb="FF333399"/>
      </top>
      <bottom style="double">
        <color rgb="FF333399"/>
      </bottom>
      <diagonal/>
    </border>
  </borders>
  <cellStyleXfs count="42">
    <xf numFmtId="0" fontId="0" fillId="0" borderId="0"/>
    <xf numFmtId="0" fontId="32" fillId="5" borderId="0" applyBorder="0" applyProtection="0"/>
    <xf numFmtId="0" fontId="32" fillId="6" borderId="0" applyBorder="0" applyProtection="0"/>
    <xf numFmtId="0" fontId="32" fillId="7" borderId="0" applyBorder="0" applyProtection="0"/>
    <xf numFmtId="0" fontId="32" fillId="8" borderId="0" applyBorder="0" applyProtection="0"/>
    <xf numFmtId="0" fontId="32" fillId="9" borderId="0" applyBorder="0" applyProtection="0"/>
    <xf numFmtId="0" fontId="32" fillId="10" borderId="0" applyBorder="0" applyProtection="0"/>
    <xf numFmtId="0" fontId="32" fillId="11" borderId="0" applyBorder="0" applyProtection="0"/>
    <xf numFmtId="0" fontId="32" fillId="12" borderId="0" applyBorder="0" applyProtection="0"/>
    <xf numFmtId="0" fontId="32" fillId="13" borderId="0" applyBorder="0" applyProtection="0"/>
    <xf numFmtId="0" fontId="32" fillId="8" borderId="0" applyBorder="0" applyProtection="0"/>
    <xf numFmtId="0" fontId="32" fillId="11" borderId="0" applyBorder="0" applyProtection="0"/>
    <xf numFmtId="0" fontId="32" fillId="14" borderId="0" applyBorder="0" applyProtection="0"/>
    <xf numFmtId="0" fontId="33" fillId="15" borderId="0" applyBorder="0" applyProtection="0"/>
    <xf numFmtId="0" fontId="33" fillId="12" borderId="0" applyBorder="0" applyProtection="0"/>
    <xf numFmtId="0" fontId="33" fillId="13" borderId="0" applyBorder="0" applyProtection="0"/>
    <xf numFmtId="0" fontId="33" fillId="16" borderId="0" applyBorder="0" applyProtection="0"/>
    <xf numFmtId="0" fontId="33" fillId="17" borderId="0" applyBorder="0" applyProtection="0"/>
    <xf numFmtId="0" fontId="33" fillId="18" borderId="0" applyBorder="0" applyProtection="0"/>
    <xf numFmtId="0" fontId="34" fillId="19" borderId="6" applyProtection="0"/>
    <xf numFmtId="0" fontId="35" fillId="0" borderId="7" applyProtection="0"/>
    <xf numFmtId="0" fontId="36" fillId="20" borderId="8" applyProtection="0"/>
    <xf numFmtId="0" fontId="33" fillId="21" borderId="0" applyBorder="0" applyProtection="0"/>
    <xf numFmtId="0" fontId="33" fillId="22" borderId="0" applyBorder="0" applyProtection="0"/>
    <xf numFmtId="0" fontId="33" fillId="23" borderId="0" applyBorder="0" applyProtection="0"/>
    <xf numFmtId="0" fontId="33" fillId="16" borderId="0" applyBorder="0" applyProtection="0"/>
    <xf numFmtId="0" fontId="33" fillId="17" borderId="0" applyBorder="0" applyProtection="0"/>
    <xf numFmtId="0" fontId="33" fillId="24" borderId="0" applyBorder="0" applyProtection="0"/>
    <xf numFmtId="0" fontId="37" fillId="10" borderId="6" applyProtection="0"/>
    <xf numFmtId="0" fontId="38" fillId="25" borderId="0" applyBorder="0" applyProtection="0"/>
    <xf numFmtId="0" fontId="31" fillId="26" borderId="9" applyProtection="0"/>
    <xf numFmtId="0" fontId="39" fillId="19" borderId="10" applyProtection="0"/>
    <xf numFmtId="0" fontId="40" fillId="0" borderId="0" applyBorder="0" applyProtection="0"/>
    <xf numFmtId="0" fontId="41" fillId="0" borderId="0" applyBorder="0" applyProtection="0"/>
    <xf numFmtId="0" fontId="42" fillId="0" borderId="0" applyBorder="0" applyProtection="0"/>
    <xf numFmtId="0" fontId="43" fillId="0" borderId="11" applyProtection="0"/>
    <xf numFmtId="0" fontId="44" fillId="0" borderId="12" applyProtection="0"/>
    <xf numFmtId="0" fontId="45" fillId="0" borderId="13" applyProtection="0"/>
    <xf numFmtId="0" fontId="45" fillId="0" borderId="0" applyBorder="0" applyProtection="0"/>
    <xf numFmtId="0" fontId="46" fillId="0" borderId="14" applyProtection="0"/>
    <xf numFmtId="0" fontId="47" fillId="6" borderId="0" applyBorder="0" applyProtection="0"/>
    <xf numFmtId="0" fontId="48" fillId="7" borderId="0" applyBorder="0" applyProtection="0"/>
  </cellStyleXfs>
  <cellXfs count="133">
    <xf numFmtId="0" fontId="0" fillId="0" borderId="0" xfId="0"/>
    <xf numFmtId="4" fontId="7" fillId="0" borderId="1" xfId="0" applyNumberFormat="1" applyFont="1" applyBorder="1" applyAlignment="1">
      <alignment horizontal="center" vertical="center" wrapText="1"/>
    </xf>
    <xf numFmtId="4" fontId="6" fillId="0" borderId="0" xfId="0" applyNumberFormat="1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left" wrapText="1"/>
    </xf>
    <xf numFmtId="4" fontId="1" fillId="0" borderId="0" xfId="0" applyNumberFormat="1" applyFont="1" applyAlignment="1">
      <alignment wrapText="1"/>
    </xf>
    <xf numFmtId="0" fontId="1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4" fontId="9" fillId="0" borderId="1" xfId="0" applyNumberFormat="1" applyFont="1" applyBorder="1" applyAlignment="1">
      <alignment horizontal="center" vertical="center" wrapText="1"/>
    </xf>
    <xf numFmtId="4" fontId="10" fillId="0" borderId="0" xfId="0" applyNumberFormat="1" applyFont="1" applyBorder="1" applyAlignment="1">
      <alignment vertical="center"/>
    </xf>
    <xf numFmtId="4" fontId="10" fillId="0" borderId="1" xfId="0" applyNumberFormat="1" applyFont="1" applyBorder="1" applyAlignment="1">
      <alignment horizontal="center" vertical="center" wrapText="1"/>
    </xf>
    <xf numFmtId="4" fontId="7" fillId="0" borderId="0" xfId="0" applyNumberFormat="1" applyFont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/>
    </xf>
    <xf numFmtId="4" fontId="1" fillId="0" borderId="0" xfId="0" applyNumberFormat="1" applyFont="1" applyBorder="1" applyAlignment="1">
      <alignment wrapText="1"/>
    </xf>
    <xf numFmtId="0" fontId="8" fillId="0" borderId="0" xfId="0" applyFont="1" applyBorder="1" applyAlignment="1">
      <alignment horizontal="center" vertical="center"/>
    </xf>
    <xf numFmtId="4" fontId="7" fillId="0" borderId="0" xfId="0" applyNumberFormat="1" applyFont="1" applyAlignment="1">
      <alignment wrapText="1"/>
    </xf>
    <xf numFmtId="0" fontId="8" fillId="0" borderId="1" xfId="0" applyFont="1" applyBorder="1" applyAlignment="1">
      <alignment horizontal="center" vertical="center"/>
    </xf>
    <xf numFmtId="4" fontId="7" fillId="3" borderId="1" xfId="0" applyNumberFormat="1" applyFont="1" applyFill="1" applyBorder="1" applyAlignment="1">
      <alignment wrapText="1"/>
    </xf>
    <xf numFmtId="4" fontId="11" fillId="0" borderId="0" xfId="0" applyNumberFormat="1" applyFont="1" applyBorder="1" applyAlignment="1">
      <alignment vertical="center"/>
    </xf>
    <xf numFmtId="4" fontId="1" fillId="0" borderId="0" xfId="0" applyNumberFormat="1" applyFont="1" applyBorder="1" applyAlignment="1"/>
    <xf numFmtId="4" fontId="1" fillId="0" borderId="0" xfId="0" applyNumberFormat="1" applyFont="1" applyAlignment="1">
      <alignment horizontal="left" wrapText="1"/>
    </xf>
    <xf numFmtId="4" fontId="1" fillId="0" borderId="0" xfId="0" applyNumberFormat="1" applyFont="1" applyBorder="1" applyAlignment="1">
      <alignment vertical="center"/>
    </xf>
    <xf numFmtId="4" fontId="7" fillId="2" borderId="0" xfId="0" applyNumberFormat="1" applyFont="1" applyFill="1" applyAlignment="1">
      <alignment wrapText="1"/>
    </xf>
    <xf numFmtId="4" fontId="14" fillId="0" borderId="0" xfId="0" applyNumberFormat="1" applyFont="1" applyAlignment="1">
      <alignment horizontal="justify" vertical="center" wrapText="1"/>
    </xf>
    <xf numFmtId="4" fontId="1" fillId="0" borderId="0" xfId="0" applyNumberFormat="1" applyFont="1" applyAlignment="1">
      <alignment horizontal="left" vertical="center"/>
    </xf>
    <xf numFmtId="4" fontId="1" fillId="0" borderId="1" xfId="0" applyNumberFormat="1" applyFont="1" applyBorder="1" applyAlignment="1">
      <alignment wrapText="1"/>
    </xf>
    <xf numFmtId="4" fontId="7" fillId="0" borderId="2" xfId="0" applyNumberFormat="1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horizontal="center" vertical="center"/>
    </xf>
    <xf numFmtId="4" fontId="7" fillId="0" borderId="2" xfId="0" applyNumberFormat="1" applyFont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4" fontId="8" fillId="2" borderId="1" xfId="0" applyNumberFormat="1" applyFont="1" applyFill="1" applyBorder="1" applyAlignment="1">
      <alignment horizontal="center" vertical="center"/>
    </xf>
    <xf numFmtId="0" fontId="1" fillId="0" borderId="0" xfId="0" applyFont="1"/>
    <xf numFmtId="4" fontId="17" fillId="4" borderId="1" xfId="0" applyNumberFormat="1" applyFont="1" applyFill="1" applyBorder="1" applyAlignment="1">
      <alignment horizontal="center" vertical="center" wrapText="1"/>
    </xf>
    <xf numFmtId="4" fontId="17" fillId="4" borderId="4" xfId="0" applyNumberFormat="1" applyFont="1" applyFill="1" applyBorder="1" applyAlignment="1">
      <alignment vertical="center"/>
    </xf>
    <xf numFmtId="4" fontId="17" fillId="4" borderId="5" xfId="0" applyNumberFormat="1" applyFont="1" applyFill="1" applyBorder="1" applyAlignment="1">
      <alignment vertical="center"/>
    </xf>
    <xf numFmtId="4" fontId="17" fillId="4" borderId="1" xfId="0" applyNumberFormat="1" applyFont="1" applyFill="1" applyBorder="1" applyAlignment="1">
      <alignment horizontal="center" vertical="center"/>
    </xf>
    <xf numFmtId="4" fontId="1" fillId="4" borderId="1" xfId="0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center" vertical="center"/>
    </xf>
    <xf numFmtId="4" fontId="19" fillId="0" borderId="1" xfId="0" applyNumberFormat="1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4" fontId="19" fillId="0" borderId="1" xfId="0" applyNumberFormat="1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4" fontId="22" fillId="0" borderId="0" xfId="0" applyNumberFormat="1" applyFont="1" applyAlignment="1">
      <alignment wrapText="1"/>
    </xf>
    <xf numFmtId="4" fontId="23" fillId="0" borderId="0" xfId="0" applyNumberFormat="1" applyFont="1" applyAlignment="1">
      <alignment horizontal="center" vertical="center" wrapText="1"/>
    </xf>
    <xf numFmtId="4" fontId="22" fillId="3" borderId="0" xfId="0" applyNumberFormat="1" applyFont="1" applyFill="1" applyAlignment="1">
      <alignment wrapText="1"/>
    </xf>
    <xf numFmtId="4" fontId="24" fillId="0" borderId="1" xfId="0" applyNumberFormat="1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 vertical="center"/>
    </xf>
    <xf numFmtId="0" fontId="21" fillId="0" borderId="5" xfId="0" applyFont="1" applyBorder="1" applyAlignment="1">
      <alignment horizontal="center" vertical="center"/>
    </xf>
    <xf numFmtId="49" fontId="21" fillId="0" borderId="1" xfId="0" applyNumberFormat="1" applyFont="1" applyBorder="1" applyAlignment="1">
      <alignment horizontal="center" vertical="center"/>
    </xf>
    <xf numFmtId="49" fontId="21" fillId="0" borderId="1" xfId="0" applyNumberFormat="1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/>
    </xf>
    <xf numFmtId="0" fontId="18" fillId="0" borderId="0" xfId="0" applyFont="1" applyAlignment="1">
      <alignment horizontal="center" wrapText="1"/>
    </xf>
    <xf numFmtId="0" fontId="21" fillId="0" borderId="1" xfId="0" applyFont="1" applyBorder="1" applyAlignment="1">
      <alignment horizontal="center" vertical="center" wrapText="1"/>
    </xf>
    <xf numFmtId="4" fontId="24" fillId="0" borderId="1" xfId="0" applyNumberFormat="1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vertical="center"/>
    </xf>
    <xf numFmtId="49" fontId="20" fillId="0" borderId="1" xfId="0" applyNumberFormat="1" applyFont="1" applyBorder="1" applyAlignment="1">
      <alignment horizontal="center" vertical="center"/>
    </xf>
    <xf numFmtId="49" fontId="20" fillId="0" borderId="1" xfId="0" applyNumberFormat="1" applyFont="1" applyBorder="1" applyAlignment="1">
      <alignment horizontal="center" vertical="center" wrapText="1"/>
    </xf>
    <xf numFmtId="0" fontId="20" fillId="0" borderId="1" xfId="0" applyFont="1" applyBorder="1" applyAlignment="1">
      <alignment vertical="center" wrapText="1"/>
    </xf>
    <xf numFmtId="0" fontId="21" fillId="0" borderId="5" xfId="0" applyFont="1" applyBorder="1" applyAlignment="1">
      <alignment horizontal="center" vertical="center" wrapText="1"/>
    </xf>
    <xf numFmtId="4" fontId="27" fillId="0" borderId="1" xfId="0" applyNumberFormat="1" applyFont="1" applyBorder="1" applyAlignment="1">
      <alignment horizontal="center" vertical="center"/>
    </xf>
    <xf numFmtId="0" fontId="21" fillId="0" borderId="1" xfId="0" applyFont="1" applyBorder="1" applyAlignment="1">
      <alignment horizontal="left" vertical="center" wrapText="1"/>
    </xf>
    <xf numFmtId="4" fontId="22" fillId="0" borderId="1" xfId="0" applyNumberFormat="1" applyFont="1" applyBorder="1" applyAlignment="1">
      <alignment horizontal="center" vertical="center" wrapText="1"/>
    </xf>
    <xf numFmtId="4" fontId="28" fillId="0" borderId="1" xfId="0" applyNumberFormat="1" applyFont="1" applyBorder="1" applyAlignment="1">
      <alignment horizontal="center" vertical="center" wrapText="1"/>
    </xf>
    <xf numFmtId="4" fontId="22" fillId="0" borderId="1" xfId="0" applyNumberFormat="1" applyFont="1" applyBorder="1" applyAlignment="1">
      <alignment horizontal="center" wrapText="1"/>
    </xf>
    <xf numFmtId="4" fontId="7" fillId="2" borderId="0" xfId="0" applyNumberFormat="1" applyFont="1" applyFill="1" applyBorder="1" applyAlignment="1">
      <alignment horizontal="left" vertical="top" wrapText="1"/>
    </xf>
    <xf numFmtId="4" fontId="29" fillId="0" borderId="0" xfId="0" applyNumberFormat="1" applyFont="1" applyAlignment="1">
      <alignment wrapText="1"/>
    </xf>
    <xf numFmtId="0" fontId="1" fillId="0" borderId="0" xfId="0" applyFont="1" applyBorder="1"/>
    <xf numFmtId="4" fontId="1" fillId="0" borderId="1" xfId="0" applyNumberFormat="1" applyFont="1" applyBorder="1" applyAlignment="1">
      <alignment horizontal="center" vertical="center" wrapText="1"/>
    </xf>
    <xf numFmtId="4" fontId="17" fillId="0" borderId="1" xfId="0" applyNumberFormat="1" applyFont="1" applyBorder="1" applyAlignment="1">
      <alignment wrapText="1"/>
    </xf>
    <xf numFmtId="3" fontId="1" fillId="0" borderId="1" xfId="0" applyNumberFormat="1" applyFont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left" vertical="center" wrapText="1"/>
    </xf>
    <xf numFmtId="4" fontId="1" fillId="0" borderId="0" xfId="0" applyNumberFormat="1" applyFont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vertical="center" wrapText="1"/>
    </xf>
    <xf numFmtId="4" fontId="17" fillId="0" borderId="1" xfId="0" applyNumberFormat="1" applyFont="1" applyBorder="1" applyAlignment="1">
      <alignment horizontal="center" vertical="center" wrapText="1"/>
    </xf>
    <xf numFmtId="3" fontId="17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4" fontId="1" fillId="0" borderId="0" xfId="0" applyNumberFormat="1" applyFont="1" applyAlignment="1">
      <alignment horizontal="center" wrapText="1"/>
    </xf>
    <xf numFmtId="0" fontId="8" fillId="0" borderId="1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wrapText="1"/>
    </xf>
    <xf numFmtId="0" fontId="20" fillId="0" borderId="0" xfId="0" applyFont="1" applyBorder="1" applyAlignment="1">
      <alignment horizontal="center" vertical="center"/>
    </xf>
    <xf numFmtId="0" fontId="21" fillId="0" borderId="0" xfId="0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4" fontId="19" fillId="0" borderId="1" xfId="0" applyNumberFormat="1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left" vertical="center" wrapText="1"/>
    </xf>
    <xf numFmtId="4" fontId="19" fillId="0" borderId="1" xfId="0" applyNumberFormat="1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 wrapText="1"/>
    </xf>
    <xf numFmtId="49" fontId="21" fillId="0" borderId="1" xfId="0" applyNumberFormat="1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4" fontId="22" fillId="0" borderId="0" xfId="0" applyNumberFormat="1" applyFont="1" applyFill="1" applyAlignment="1">
      <alignment wrapText="1"/>
    </xf>
    <xf numFmtId="0" fontId="20" fillId="0" borderId="1" xfId="0" applyFont="1" applyFill="1" applyBorder="1" applyAlignment="1">
      <alignment horizontal="center" vertical="center" wrapText="1"/>
    </xf>
    <xf numFmtId="4" fontId="11" fillId="0" borderId="0" xfId="0" applyNumberFormat="1" applyFont="1" applyBorder="1" applyAlignment="1">
      <alignment horizontal="left" vertical="center"/>
    </xf>
    <xf numFmtId="4" fontId="1" fillId="0" borderId="0" xfId="0" applyNumberFormat="1" applyFont="1" applyBorder="1" applyAlignment="1">
      <alignment horizontal="left" wrapText="1"/>
    </xf>
    <xf numFmtId="0" fontId="2" fillId="0" borderId="0" xfId="0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/>
    </xf>
    <xf numFmtId="4" fontId="13" fillId="0" borderId="0" xfId="0" applyNumberFormat="1" applyFont="1" applyBorder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 wrapText="1"/>
    </xf>
    <xf numFmtId="4" fontId="5" fillId="0" borderId="0" xfId="0" applyNumberFormat="1" applyFont="1" applyBorder="1" applyAlignment="1">
      <alignment horizontal="center" vertical="center"/>
    </xf>
    <xf numFmtId="4" fontId="6" fillId="0" borderId="0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4" fontId="15" fillId="0" borderId="1" xfId="0" applyNumberFormat="1" applyFont="1" applyBorder="1" applyAlignment="1">
      <alignment horizontal="left" wrapText="1"/>
    </xf>
    <xf numFmtId="4" fontId="1" fillId="0" borderId="0" xfId="0" applyNumberFormat="1" applyFont="1" applyBorder="1" applyAlignment="1">
      <alignment horizontal="left" vertical="center"/>
    </xf>
    <xf numFmtId="4" fontId="1" fillId="0" borderId="0" xfId="0" applyNumberFormat="1" applyFont="1" applyBorder="1" applyAlignment="1">
      <alignment horizontal="left" vertical="center" wrapText="1"/>
    </xf>
    <xf numFmtId="4" fontId="1" fillId="0" borderId="0" xfId="0" applyNumberFormat="1" applyFont="1" applyBorder="1" applyAlignment="1">
      <alignment horizontal="left"/>
    </xf>
    <xf numFmtId="4" fontId="7" fillId="2" borderId="1" xfId="0" applyNumberFormat="1" applyFont="1" applyFill="1" applyBorder="1" applyAlignment="1">
      <alignment horizontal="left" wrapText="1"/>
    </xf>
    <xf numFmtId="4" fontId="1" fillId="0" borderId="1" xfId="0" applyNumberFormat="1" applyFont="1" applyBorder="1" applyAlignment="1">
      <alignment wrapText="1"/>
    </xf>
    <xf numFmtId="4" fontId="1" fillId="0" borderId="0" xfId="0" applyNumberFormat="1" applyFont="1" applyBorder="1" applyAlignment="1">
      <alignment vertical="center" wrapText="1"/>
    </xf>
    <xf numFmtId="4" fontId="7" fillId="2" borderId="0" xfId="0" applyNumberFormat="1" applyFont="1" applyFill="1" applyBorder="1" applyAlignment="1">
      <alignment horizontal="left" wrapText="1"/>
    </xf>
    <xf numFmtId="4" fontId="7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left" vertical="center"/>
    </xf>
    <xf numFmtId="4" fontId="1" fillId="0" borderId="0" xfId="0" applyNumberFormat="1" applyFont="1" applyBorder="1" applyAlignment="1">
      <alignment wrapText="1"/>
    </xf>
    <xf numFmtId="4" fontId="7" fillId="4" borderId="1" xfId="0" applyNumberFormat="1" applyFont="1" applyFill="1" applyBorder="1" applyAlignment="1">
      <alignment horizontal="center" vertical="center" wrapText="1"/>
    </xf>
    <xf numFmtId="4" fontId="7" fillId="4" borderId="1" xfId="0" applyNumberFormat="1" applyFont="1" applyFill="1" applyBorder="1" applyAlignment="1">
      <alignment horizontal="center" vertical="center"/>
    </xf>
    <xf numFmtId="4" fontId="17" fillId="4" borderId="1" xfId="0" applyNumberFormat="1" applyFont="1" applyFill="1" applyBorder="1" applyAlignment="1">
      <alignment horizontal="center" vertical="center" wrapText="1"/>
    </xf>
    <xf numFmtId="4" fontId="16" fillId="4" borderId="1" xfId="0" applyNumberFormat="1" applyFont="1" applyFill="1" applyBorder="1" applyAlignment="1">
      <alignment horizontal="center" vertical="center"/>
    </xf>
    <xf numFmtId="4" fontId="1" fillId="4" borderId="1" xfId="0" applyNumberFormat="1" applyFont="1" applyFill="1" applyBorder="1" applyAlignment="1">
      <alignment horizontal="center" vertical="center"/>
    </xf>
    <xf numFmtId="4" fontId="1" fillId="0" borderId="0" xfId="0" applyNumberFormat="1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center" wrapText="1"/>
    </xf>
  </cellXfs>
  <cellStyles count="42">
    <cellStyle name="20% - Colore 1" xfId="1"/>
    <cellStyle name="20% - Colore 2" xfId="2"/>
    <cellStyle name="20% - Colore 3" xfId="3"/>
    <cellStyle name="20% - Colore 4" xfId="4"/>
    <cellStyle name="20% - Colore 5" xfId="5"/>
    <cellStyle name="20% - Colore 6" xfId="6"/>
    <cellStyle name="40% - Colore 1" xfId="7"/>
    <cellStyle name="40% - Colore 2" xfId="8"/>
    <cellStyle name="40% - Colore 3" xfId="9"/>
    <cellStyle name="40% - Colore 4" xfId="10"/>
    <cellStyle name="40% - Colore 5" xfId="11"/>
    <cellStyle name="40% - Colore 6" xfId="12"/>
    <cellStyle name="60% - Colore 1" xfId="13"/>
    <cellStyle name="60% - Colore 2" xfId="14"/>
    <cellStyle name="60% - Colore 3" xfId="15"/>
    <cellStyle name="60% - Colore 4" xfId="16"/>
    <cellStyle name="60% - Colore 5" xfId="17"/>
    <cellStyle name="60% - Colore 6" xfId="18"/>
    <cellStyle name="Calcolo" xfId="19"/>
    <cellStyle name="Cella collegata" xfId="20"/>
    <cellStyle name="Cella da controllare" xfId="21"/>
    <cellStyle name="Colore 1" xfId="22"/>
    <cellStyle name="Colore 2" xfId="23"/>
    <cellStyle name="Colore 3" xfId="24"/>
    <cellStyle name="Colore 4" xfId="25"/>
    <cellStyle name="Colore 5" xfId="26"/>
    <cellStyle name="Colore 6" xfId="27"/>
    <cellStyle name="Input" xfId="28"/>
    <cellStyle name="Neutrale" xfId="29"/>
    <cellStyle name="Normale" xfId="0" builtinId="0"/>
    <cellStyle name="Nota" xfId="30"/>
    <cellStyle name="Output" xfId="31"/>
    <cellStyle name="Testo avviso" xfId="32"/>
    <cellStyle name="Testo descrittivo" xfId="33"/>
    <cellStyle name="Titolo" xfId="34"/>
    <cellStyle name="Titolo 1" xfId="35"/>
    <cellStyle name="Titolo 2" xfId="36"/>
    <cellStyle name="Titolo 3" xfId="37"/>
    <cellStyle name="Titolo 4" xfId="38"/>
    <cellStyle name="Totale" xfId="39"/>
    <cellStyle name="Valore non valido" xfId="40"/>
    <cellStyle name="Valore valido" xfId="4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A933"/>
      <rgbColor rgb="00C0C0C0"/>
      <rgbColor rgb="00808080"/>
      <rgbColor rgb="00B2B2B2"/>
      <rgbColor rgb="00FF4000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EEEEEE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2"/>
  <sheetViews>
    <sheetView topLeftCell="A4" zoomScaleNormal="100" workbookViewId="0">
      <selection activeCell="E16" sqref="E16"/>
    </sheetView>
  </sheetViews>
  <sheetFormatPr defaultColWidth="9" defaultRowHeight="12.75"/>
  <cols>
    <col min="1" max="1" width="73" style="4" customWidth="1"/>
    <col min="2" max="4" width="15.42578125" style="4" customWidth="1"/>
    <col min="5" max="5" width="23.5703125" style="4" customWidth="1"/>
    <col min="6" max="6" width="22.7109375" style="4" customWidth="1"/>
    <col min="7" max="7" width="11.5703125" style="4" customWidth="1"/>
    <col min="8" max="16384" width="9" style="4"/>
  </cols>
  <sheetData>
    <row r="1" spans="1:7" ht="48" customHeight="1">
      <c r="A1" s="104" t="s">
        <v>0</v>
      </c>
      <c r="B1" s="104"/>
      <c r="C1" s="104"/>
      <c r="D1" s="104"/>
      <c r="E1" s="104"/>
    </row>
    <row r="2" spans="1:7" ht="18.75">
      <c r="A2" s="105" t="s">
        <v>1</v>
      </c>
      <c r="B2" s="105"/>
      <c r="C2" s="105"/>
      <c r="D2" s="105"/>
      <c r="E2" s="105"/>
    </row>
    <row r="3" spans="1:7" ht="15.75">
      <c r="A3" s="106"/>
      <c r="B3" s="106"/>
      <c r="C3" s="106"/>
      <c r="D3" s="106"/>
      <c r="E3" s="106"/>
    </row>
    <row r="4" spans="1:7" ht="18">
      <c r="A4" s="107" t="s">
        <v>2</v>
      </c>
      <c r="B4" s="107"/>
      <c r="C4" s="107"/>
      <c r="D4" s="107"/>
      <c r="E4" s="107"/>
    </row>
    <row r="6" spans="1:7">
      <c r="A6" s="108" t="s">
        <v>3</v>
      </c>
      <c r="B6" s="108" t="s">
        <v>4</v>
      </c>
      <c r="C6" s="108"/>
      <c r="D6" s="108"/>
      <c r="E6" s="108"/>
    </row>
    <row r="7" spans="1:7">
      <c r="A7" s="108"/>
      <c r="B7" s="108" t="s">
        <v>5</v>
      </c>
      <c r="C7" s="108"/>
      <c r="D7" s="108"/>
      <c r="E7" s="108" t="s">
        <v>6</v>
      </c>
    </row>
    <row r="8" spans="1:7">
      <c r="A8" s="108"/>
      <c r="B8" s="5" t="s">
        <v>7</v>
      </c>
      <c r="C8" s="5" t="s">
        <v>8</v>
      </c>
      <c r="D8" s="5" t="s">
        <v>9</v>
      </c>
      <c r="E8" s="108"/>
    </row>
    <row r="9" spans="1:7" ht="28.5" customHeight="1">
      <c r="A9" s="6" t="s">
        <v>10</v>
      </c>
      <c r="B9" s="7">
        <f ca="1">+'Scheda D'!P19</f>
        <v>3372153.84</v>
      </c>
      <c r="C9" s="7">
        <f ca="1">+'Scheda D'!Q19</f>
        <v>5191395</v>
      </c>
      <c r="D9" s="7">
        <f ca="1">+'Scheda D'!R19</f>
        <v>4000000</v>
      </c>
      <c r="E9" s="7">
        <f>(B9+C9+D9)</f>
        <v>12563548.84</v>
      </c>
      <c r="F9" s="8"/>
    </row>
    <row r="10" spans="1:7" ht="25.5" customHeight="1">
      <c r="A10" s="6" t="s">
        <v>11</v>
      </c>
      <c r="B10" s="7">
        <v>0</v>
      </c>
      <c r="C10" s="9">
        <v>0</v>
      </c>
      <c r="D10" s="7">
        <v>0</v>
      </c>
      <c r="E10" s="7">
        <f>B10+C10+D10</f>
        <v>0</v>
      </c>
    </row>
    <row r="11" spans="1:7" ht="27" customHeight="1">
      <c r="A11" s="6" t="s">
        <v>12</v>
      </c>
      <c r="B11" s="7">
        <v>0</v>
      </c>
      <c r="C11" s="7">
        <v>0</v>
      </c>
      <c r="D11" s="7">
        <v>0</v>
      </c>
      <c r="E11" s="7">
        <f>B11+C11+D11</f>
        <v>0</v>
      </c>
    </row>
    <row r="12" spans="1:7" ht="25.5" customHeight="1">
      <c r="A12" s="6" t="s">
        <v>13</v>
      </c>
      <c r="B12" s="7">
        <v>0</v>
      </c>
      <c r="C12" s="7">
        <v>0</v>
      </c>
      <c r="D12" s="7">
        <v>0</v>
      </c>
      <c r="E12" s="7">
        <v>0</v>
      </c>
      <c r="G12" s="10"/>
    </row>
    <row r="13" spans="1:7" ht="38.25">
      <c r="A13" s="11" t="s">
        <v>14</v>
      </c>
      <c r="B13" s="7">
        <v>0</v>
      </c>
      <c r="C13" s="7">
        <v>0</v>
      </c>
      <c r="D13" s="7">
        <v>0</v>
      </c>
      <c r="E13" s="7">
        <f>B13+C13+D13</f>
        <v>0</v>
      </c>
    </row>
    <row r="14" spans="1:7" ht="33" customHeight="1">
      <c r="A14" s="11" t="s">
        <v>15</v>
      </c>
      <c r="B14" s="7">
        <v>0</v>
      </c>
      <c r="C14" s="7">
        <v>0</v>
      </c>
      <c r="D14" s="7">
        <v>0</v>
      </c>
      <c r="E14" s="7">
        <f>B14+C14+D14</f>
        <v>0</v>
      </c>
    </row>
    <row r="15" spans="1:7" ht="31.5" customHeight="1">
      <c r="A15" s="6" t="s">
        <v>16</v>
      </c>
      <c r="B15" s="7">
        <v>0</v>
      </c>
      <c r="C15" s="7">
        <v>0</v>
      </c>
      <c r="D15" s="7">
        <v>0</v>
      </c>
      <c r="E15" s="7">
        <f>B15+C15+D15</f>
        <v>0</v>
      </c>
    </row>
    <row r="16" spans="1:7" ht="29.25" customHeight="1">
      <c r="A16" s="12" t="s">
        <v>17</v>
      </c>
      <c r="B16" s="7">
        <f>SUM(B9:B15)</f>
        <v>3372153.84</v>
      </c>
      <c r="C16" s="7">
        <f>SUM(C9:C15)</f>
        <v>5191395</v>
      </c>
      <c r="D16" s="7">
        <f>SUM(D9:D15)</f>
        <v>4000000</v>
      </c>
      <c r="E16" s="7">
        <f>SUM(E9:E15)</f>
        <v>12563548.84</v>
      </c>
    </row>
    <row r="19" spans="1:5">
      <c r="A19" s="102"/>
      <c r="B19" s="102"/>
      <c r="C19" s="102"/>
      <c r="D19" s="102"/>
      <c r="E19" s="102"/>
    </row>
    <row r="20" spans="1:5">
      <c r="A20" s="13"/>
    </row>
    <row r="21" spans="1:5">
      <c r="D21" s="14" t="s">
        <v>18</v>
      </c>
    </row>
    <row r="22" spans="1:5">
      <c r="D22" s="14" t="s">
        <v>19</v>
      </c>
    </row>
    <row r="23" spans="1:5">
      <c r="A23" s="15" t="s">
        <v>20</v>
      </c>
    </row>
    <row r="24" spans="1:5" ht="38.25" customHeight="1">
      <c r="A24" s="103" t="s">
        <v>21</v>
      </c>
      <c r="B24" s="103"/>
      <c r="C24" s="103"/>
      <c r="D24" s="103"/>
    </row>
    <row r="32" spans="1:5">
      <c r="A32" s="4" t="s">
        <v>22</v>
      </c>
    </row>
  </sheetData>
  <mergeCells count="10">
    <mergeCell ref="A19:E19"/>
    <mergeCell ref="A24:D24"/>
    <mergeCell ref="A1:E1"/>
    <mergeCell ref="A2:E2"/>
    <mergeCell ref="A3:E3"/>
    <mergeCell ref="A4:E4"/>
    <mergeCell ref="A6:A8"/>
    <mergeCell ref="B6:E6"/>
    <mergeCell ref="B7:D7"/>
    <mergeCell ref="E7:E8"/>
  </mergeCells>
  <phoneticPr fontId="0" type="noConversion"/>
  <printOptions horizontalCentered="1" gridLines="1"/>
  <pageMargins left="0.39374999999999999" right="0.39374999999999999" top="0.39374999999999999" bottom="0.39374999999999999" header="0.51180555555555496" footer="0.51180555555555496"/>
  <pageSetup paperSize="9" orientation="landscape" useFirstPageNumber="1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65"/>
  <sheetViews>
    <sheetView topLeftCell="A7" zoomScaleNormal="100" workbookViewId="0">
      <selection sqref="A1:S1"/>
    </sheetView>
  </sheetViews>
  <sheetFormatPr defaultColWidth="9" defaultRowHeight="12.75"/>
  <cols>
    <col min="1" max="1" width="20.7109375" style="4" customWidth="1"/>
    <col min="2" max="2" width="12.5703125" style="4" customWidth="1"/>
    <col min="3" max="4" width="50.42578125" style="4" customWidth="1"/>
    <col min="5" max="6" width="13.28515625" style="4" customWidth="1"/>
    <col min="7" max="7" width="15.42578125" style="4" customWidth="1"/>
    <col min="8" max="8" width="15.28515625" style="4" customWidth="1"/>
    <col min="9" max="10" width="13.28515625" style="4" customWidth="1"/>
    <col min="11" max="11" width="15.28515625" style="4" customWidth="1"/>
    <col min="12" max="12" width="14.140625" style="4" customWidth="1"/>
    <col min="13" max="13" width="14.85546875" style="4" customWidth="1"/>
    <col min="14" max="14" width="13.85546875" style="4" customWidth="1"/>
    <col min="15" max="15" width="16.140625" style="4" customWidth="1"/>
    <col min="16" max="16" width="14.28515625" style="4" customWidth="1"/>
    <col min="17" max="17" width="20.5703125" style="4" customWidth="1"/>
    <col min="18" max="18" width="13" style="4" customWidth="1"/>
    <col min="19" max="19" width="14.5703125" style="4" customWidth="1"/>
    <col min="20" max="16384" width="9" style="4"/>
  </cols>
  <sheetData>
    <row r="1" spans="1:19" ht="18.75" customHeight="1">
      <c r="A1" s="105" t="s">
        <v>23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5"/>
      <c r="R1" s="105"/>
      <c r="S1" s="105"/>
    </row>
    <row r="2" spans="1:19" ht="18.75">
      <c r="A2" s="105" t="s">
        <v>24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</row>
    <row r="3" spans="1:19" ht="15.75">
      <c r="A3" s="112"/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</row>
    <row r="4" spans="1:19" ht="18">
      <c r="A4" s="113" t="s">
        <v>25</v>
      </c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13"/>
      <c r="R4" s="113"/>
      <c r="S4" s="113"/>
    </row>
    <row r="5" spans="1:19" ht="15.75" customHeight="1">
      <c r="A5" s="110"/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</row>
    <row r="8" spans="1:19">
      <c r="A8" s="109" t="s">
        <v>26</v>
      </c>
      <c r="B8" s="109"/>
      <c r="C8" s="109"/>
      <c r="D8" s="109"/>
      <c r="E8" s="109"/>
      <c r="F8" s="109"/>
      <c r="G8" s="109"/>
      <c r="H8" s="109"/>
      <c r="I8" s="109"/>
      <c r="J8" s="109"/>
      <c r="K8" s="109"/>
      <c r="L8" s="109"/>
      <c r="M8" s="109"/>
      <c r="N8" s="109"/>
      <c r="O8" s="109"/>
      <c r="P8" s="109"/>
      <c r="Q8" s="109"/>
      <c r="R8" s="109"/>
      <c r="S8" s="109"/>
    </row>
    <row r="9" spans="1:19" ht="87" customHeight="1">
      <c r="A9" s="111" t="s">
        <v>27</v>
      </c>
      <c r="B9" s="111" t="s">
        <v>28</v>
      </c>
      <c r="C9" s="111" t="s">
        <v>29</v>
      </c>
      <c r="D9" s="111" t="s">
        <v>30</v>
      </c>
      <c r="E9" s="111" t="s">
        <v>31</v>
      </c>
      <c r="F9" s="111" t="s">
        <v>32</v>
      </c>
      <c r="G9" s="111" t="s">
        <v>33</v>
      </c>
      <c r="H9" s="111" t="s">
        <v>34</v>
      </c>
      <c r="I9" s="111" t="s">
        <v>35</v>
      </c>
      <c r="J9" s="111" t="s">
        <v>36</v>
      </c>
      <c r="K9" s="111" t="s">
        <v>37</v>
      </c>
      <c r="L9" s="111" t="s">
        <v>38</v>
      </c>
      <c r="M9" s="111" t="s">
        <v>39</v>
      </c>
      <c r="N9" s="114" t="s">
        <v>40</v>
      </c>
      <c r="O9" s="111" t="s">
        <v>41</v>
      </c>
      <c r="P9" s="111" t="s">
        <v>42</v>
      </c>
      <c r="Q9" s="111" t="s">
        <v>43</v>
      </c>
      <c r="R9" s="111" t="s">
        <v>44</v>
      </c>
      <c r="S9" s="111" t="s">
        <v>45</v>
      </c>
    </row>
    <row r="10" spans="1:19" ht="75.75" customHeight="1">
      <c r="A10" s="111"/>
      <c r="B10" s="111"/>
      <c r="C10" s="111"/>
      <c r="D10" s="111"/>
      <c r="E10" s="111"/>
      <c r="F10" s="111"/>
      <c r="G10" s="111"/>
      <c r="H10" s="111"/>
      <c r="I10" s="111"/>
      <c r="J10" s="111"/>
      <c r="K10" s="111"/>
      <c r="L10" s="111"/>
      <c r="M10" s="111"/>
      <c r="N10" s="114"/>
      <c r="O10" s="111"/>
      <c r="P10" s="111"/>
      <c r="Q10" s="111"/>
      <c r="R10" s="111"/>
      <c r="S10" s="111"/>
    </row>
    <row r="11" spans="1:19" ht="28.5" customHeight="1">
      <c r="A11" s="16" t="s">
        <v>46</v>
      </c>
      <c r="B11" s="16" t="s">
        <v>46</v>
      </c>
      <c r="C11" s="16" t="s">
        <v>47</v>
      </c>
      <c r="D11" s="16" t="s">
        <v>48</v>
      </c>
      <c r="E11" s="16" t="s">
        <v>49</v>
      </c>
      <c r="F11" s="16" t="s">
        <v>50</v>
      </c>
      <c r="G11" s="16" t="s">
        <v>51</v>
      </c>
      <c r="H11" s="16" t="s">
        <v>51</v>
      </c>
      <c r="I11" s="16" t="s">
        <v>51</v>
      </c>
      <c r="J11" s="16" t="s">
        <v>51</v>
      </c>
      <c r="K11" s="16" t="s">
        <v>52</v>
      </c>
      <c r="L11" s="16" t="s">
        <v>53</v>
      </c>
      <c r="M11" s="16" t="s">
        <v>54</v>
      </c>
      <c r="N11" s="16" t="s">
        <v>55</v>
      </c>
      <c r="O11" s="16" t="s">
        <v>54</v>
      </c>
      <c r="P11" s="16" t="s">
        <v>56</v>
      </c>
      <c r="Q11" s="16" t="s">
        <v>54</v>
      </c>
      <c r="R11" s="16" t="s">
        <v>54</v>
      </c>
      <c r="S11" s="16" t="s">
        <v>54</v>
      </c>
    </row>
    <row r="12" spans="1:19">
      <c r="G12" s="17">
        <v>0</v>
      </c>
      <c r="H12" s="17">
        <v>0</v>
      </c>
      <c r="I12" s="17">
        <v>0</v>
      </c>
      <c r="J12" s="17">
        <v>0</v>
      </c>
    </row>
    <row r="13" spans="1:19">
      <c r="A13" s="18" t="s">
        <v>57</v>
      </c>
      <c r="B13" s="18"/>
      <c r="C13" s="19"/>
      <c r="D13" s="19"/>
      <c r="E13" s="19"/>
      <c r="F13" s="19"/>
      <c r="G13" s="19"/>
      <c r="H13" s="19"/>
      <c r="I13" s="19"/>
      <c r="J13" s="19"/>
      <c r="K13" s="19"/>
      <c r="L13" s="19"/>
      <c r="N13" s="19"/>
      <c r="O13" s="19"/>
      <c r="P13" s="19"/>
      <c r="Q13" s="19"/>
      <c r="R13" s="19"/>
      <c r="S13" s="19"/>
    </row>
    <row r="14" spans="1:19" ht="12.75" customHeight="1">
      <c r="A14" s="103" t="s">
        <v>58</v>
      </c>
      <c r="B14" s="103"/>
      <c r="C14" s="103"/>
      <c r="D14" s="103"/>
      <c r="E14" s="103"/>
      <c r="F14" s="103"/>
      <c r="G14" s="103"/>
      <c r="H14" s="103"/>
      <c r="I14" s="103"/>
      <c r="J14" s="103"/>
      <c r="K14" s="103"/>
      <c r="L14" s="103"/>
      <c r="M14" s="103"/>
      <c r="N14" s="103"/>
      <c r="O14" s="103"/>
      <c r="P14" s="103"/>
      <c r="Q14" s="103"/>
      <c r="R14" s="103"/>
      <c r="S14" s="19"/>
    </row>
    <row r="15" spans="1:19" ht="12.75" customHeight="1">
      <c r="A15" s="103" t="s">
        <v>59</v>
      </c>
      <c r="B15" s="103"/>
      <c r="C15" s="103"/>
      <c r="D15" s="103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19"/>
    </row>
    <row r="16" spans="1:19" ht="17.25" customHeight="1">
      <c r="A16" s="21" t="s">
        <v>60</v>
      </c>
      <c r="B16" s="21"/>
      <c r="C16" s="19"/>
      <c r="D16" s="19"/>
      <c r="E16" s="19"/>
      <c r="F16" s="19"/>
      <c r="G16" s="19"/>
      <c r="H16" s="19"/>
      <c r="I16" s="19"/>
      <c r="J16" s="19"/>
      <c r="K16" s="19"/>
      <c r="L16" s="19"/>
      <c r="N16" s="19"/>
      <c r="O16" s="14" t="s">
        <v>18</v>
      </c>
      <c r="P16" s="14"/>
      <c r="Q16" s="14"/>
      <c r="R16" s="19"/>
      <c r="S16" s="19"/>
    </row>
    <row r="17" spans="1:18" ht="12.75" customHeight="1">
      <c r="A17" s="103" t="s">
        <v>61</v>
      </c>
      <c r="B17" s="103"/>
      <c r="C17" s="103"/>
      <c r="D17" s="103"/>
      <c r="E17" s="103"/>
      <c r="F17" s="103"/>
      <c r="G17" s="103"/>
      <c r="O17" s="14" t="s">
        <v>62</v>
      </c>
      <c r="P17" s="14"/>
      <c r="Q17" s="14"/>
      <c r="R17" s="14"/>
    </row>
    <row r="18" spans="1:18" ht="12.75" customHeight="1">
      <c r="A18" s="103" t="s">
        <v>63</v>
      </c>
      <c r="B18" s="103"/>
      <c r="C18" s="103"/>
      <c r="D18" s="103"/>
      <c r="E18" s="103"/>
      <c r="F18" s="103"/>
      <c r="G18" s="103"/>
      <c r="H18" s="103"/>
      <c r="O18" s="14"/>
      <c r="P18" s="14"/>
      <c r="Q18" s="14"/>
      <c r="R18" s="14"/>
    </row>
    <row r="20" spans="1:18">
      <c r="A20" s="22" t="s">
        <v>48</v>
      </c>
      <c r="B20" s="22"/>
    </row>
    <row r="21" spans="1:18">
      <c r="A21" s="19" t="s">
        <v>64</v>
      </c>
      <c r="B21" s="19"/>
      <c r="C21" s="13"/>
    </row>
    <row r="22" spans="1:18" ht="12.75" customHeight="1">
      <c r="A22" s="103" t="s">
        <v>65</v>
      </c>
      <c r="B22" s="103"/>
      <c r="C22" s="103"/>
      <c r="D22" s="103"/>
      <c r="E22" s="103"/>
      <c r="F22" s="103"/>
      <c r="G22" s="103"/>
      <c r="H22" s="103"/>
    </row>
    <row r="23" spans="1:18" ht="12.75" customHeight="1">
      <c r="A23" s="103" t="s">
        <v>66</v>
      </c>
      <c r="B23" s="103"/>
      <c r="C23" s="103"/>
      <c r="D23" s="103"/>
      <c r="E23" s="103"/>
      <c r="F23" s="103"/>
      <c r="G23" s="103"/>
      <c r="H23" s="103"/>
    </row>
    <row r="24" spans="1:18" ht="12.75" customHeight="1">
      <c r="A24" s="103" t="s">
        <v>67</v>
      </c>
      <c r="B24" s="103"/>
      <c r="C24" s="103"/>
      <c r="D24" s="103"/>
      <c r="E24" s="103"/>
      <c r="F24" s="103"/>
      <c r="G24" s="103"/>
      <c r="H24" s="103"/>
    </row>
    <row r="26" spans="1:18">
      <c r="A26" s="22" t="s">
        <v>49</v>
      </c>
      <c r="B26" s="22"/>
    </row>
    <row r="27" spans="1:18" ht="12.75" customHeight="1">
      <c r="A27" s="103" t="s">
        <v>68</v>
      </c>
      <c r="B27" s="103"/>
      <c r="C27" s="103"/>
      <c r="D27" s="20"/>
    </row>
    <row r="28" spans="1:18" ht="12.75" customHeight="1">
      <c r="A28" s="103" t="s">
        <v>69</v>
      </c>
      <c r="B28" s="103"/>
      <c r="C28" s="103"/>
      <c r="D28" s="20"/>
      <c r="L28" s="23"/>
    </row>
    <row r="29" spans="1:18" ht="12.75" customHeight="1">
      <c r="A29" s="20"/>
      <c r="B29" s="20"/>
      <c r="C29" s="20"/>
      <c r="D29" s="20"/>
      <c r="L29" s="23"/>
    </row>
    <row r="30" spans="1:18">
      <c r="A30" s="22" t="s">
        <v>53</v>
      </c>
      <c r="B30" s="22"/>
    </row>
    <row r="31" spans="1:18" ht="12.75" customHeight="1">
      <c r="A31" s="103" t="s">
        <v>70</v>
      </c>
      <c r="B31" s="103"/>
      <c r="C31" s="103"/>
      <c r="D31" s="20"/>
    </row>
    <row r="32" spans="1:18" ht="28.5" customHeight="1">
      <c r="A32" s="103" t="s">
        <v>71</v>
      </c>
      <c r="B32" s="103"/>
      <c r="C32" s="103"/>
      <c r="D32" s="20"/>
    </row>
    <row r="33" spans="1:13" ht="13.5" customHeight="1">
      <c r="A33" s="103" t="s">
        <v>72</v>
      </c>
      <c r="B33" s="103"/>
      <c r="C33" s="103"/>
      <c r="D33" s="20"/>
    </row>
    <row r="34" spans="1:13" ht="12.75" customHeight="1">
      <c r="A34" s="116" t="s">
        <v>73</v>
      </c>
      <c r="B34" s="116"/>
      <c r="C34" s="116"/>
      <c r="D34" s="24"/>
    </row>
    <row r="35" spans="1:13" ht="53.25" customHeight="1">
      <c r="A35" s="117" t="s">
        <v>74</v>
      </c>
      <c r="B35" s="117"/>
      <c r="C35" s="117"/>
      <c r="D35" s="24"/>
    </row>
    <row r="36" spans="1:13" ht="38.25" customHeight="1">
      <c r="A36" s="103" t="s">
        <v>75</v>
      </c>
      <c r="B36" s="103"/>
      <c r="C36" s="103"/>
      <c r="D36" s="20"/>
    </row>
    <row r="37" spans="1:13" ht="15.75" customHeight="1">
      <c r="A37" s="20"/>
      <c r="B37" s="20"/>
      <c r="C37" s="20"/>
      <c r="D37" s="20"/>
    </row>
    <row r="38" spans="1:13">
      <c r="A38" s="22" t="s">
        <v>55</v>
      </c>
      <c r="B38" s="22"/>
    </row>
    <row r="39" spans="1:13" ht="12.75" customHeight="1">
      <c r="A39" s="118" t="s">
        <v>76</v>
      </c>
      <c r="B39" s="118"/>
      <c r="C39" s="118"/>
      <c r="D39" s="118"/>
      <c r="E39" s="118"/>
      <c r="F39" s="118"/>
      <c r="G39" s="118"/>
      <c r="H39" s="118"/>
      <c r="I39" s="118"/>
    </row>
    <row r="40" spans="1:13" ht="12.75" customHeight="1">
      <c r="A40" s="103" t="s">
        <v>77</v>
      </c>
      <c r="B40" s="103"/>
      <c r="C40" s="103"/>
      <c r="D40" s="103"/>
      <c r="E40" s="103"/>
      <c r="F40" s="103"/>
      <c r="G40" s="103"/>
      <c r="H40" s="103"/>
      <c r="I40" s="103"/>
    </row>
    <row r="41" spans="1:13" ht="12.75" customHeight="1">
      <c r="A41" s="103" t="s">
        <v>78</v>
      </c>
      <c r="B41" s="103"/>
      <c r="C41" s="103"/>
      <c r="D41" s="103"/>
      <c r="E41" s="103"/>
      <c r="F41" s="103"/>
      <c r="G41" s="103"/>
      <c r="H41" s="103"/>
      <c r="I41" s="103"/>
      <c r="J41" s="103"/>
      <c r="K41" s="103"/>
      <c r="L41" s="103"/>
      <c r="M41" s="103"/>
    </row>
    <row r="42" spans="1:13">
      <c r="A42" s="20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</row>
    <row r="43" spans="1:13">
      <c r="A43" s="22" t="s">
        <v>56</v>
      </c>
      <c r="B43" s="22"/>
    </row>
    <row r="44" spans="1:13">
      <c r="A44" s="19" t="s">
        <v>79</v>
      </c>
      <c r="B44" s="19"/>
      <c r="C44" s="13"/>
      <c r="D44" s="13"/>
    </row>
    <row r="45" spans="1:13" ht="12.75" customHeight="1">
      <c r="A45" s="103" t="s">
        <v>80</v>
      </c>
      <c r="B45" s="103"/>
      <c r="C45" s="103"/>
      <c r="D45" s="3"/>
    </row>
    <row r="46" spans="1:13">
      <c r="A46" s="3"/>
      <c r="B46" s="3"/>
      <c r="C46" s="3"/>
      <c r="D46" s="3"/>
    </row>
    <row r="47" spans="1:13" ht="12.75" customHeight="1">
      <c r="A47" s="119" t="s">
        <v>81</v>
      </c>
      <c r="B47" s="119"/>
      <c r="C47" s="119"/>
      <c r="D47" s="119"/>
      <c r="E47" s="15"/>
      <c r="F47" s="15"/>
      <c r="G47" s="15"/>
      <c r="H47" s="15"/>
    </row>
    <row r="48" spans="1:13" ht="12.75" customHeight="1">
      <c r="A48" s="115" t="s">
        <v>82</v>
      </c>
      <c r="B48" s="115"/>
      <c r="C48" s="115"/>
      <c r="D48" s="115"/>
      <c r="E48" s="20"/>
      <c r="F48" s="20"/>
      <c r="G48" s="20"/>
      <c r="H48" s="20"/>
    </row>
    <row r="49" spans="1:4" ht="12.75" customHeight="1">
      <c r="A49" s="120" t="s">
        <v>83</v>
      </c>
      <c r="B49" s="120"/>
      <c r="C49" s="120"/>
      <c r="D49" s="25" t="s">
        <v>84</v>
      </c>
    </row>
    <row r="50" spans="1:4" ht="12.75" customHeight="1">
      <c r="A50" s="120" t="s">
        <v>85</v>
      </c>
      <c r="B50" s="120"/>
      <c r="C50" s="120"/>
      <c r="D50" s="25" t="s">
        <v>86</v>
      </c>
    </row>
    <row r="51" spans="1:4" ht="12.75" customHeight="1">
      <c r="A51" s="120" t="s">
        <v>87</v>
      </c>
      <c r="B51" s="120"/>
      <c r="C51" s="120"/>
      <c r="D51" s="25" t="s">
        <v>54</v>
      </c>
    </row>
    <row r="52" spans="1:4" ht="12.75" customHeight="1">
      <c r="A52" s="120" t="s">
        <v>88</v>
      </c>
      <c r="B52" s="120"/>
      <c r="C52" s="120"/>
      <c r="D52" s="25" t="s">
        <v>54</v>
      </c>
    </row>
    <row r="53" spans="1:4" ht="12.75" customHeight="1">
      <c r="A53" s="115" t="s">
        <v>89</v>
      </c>
      <c r="B53" s="115"/>
      <c r="C53" s="115"/>
      <c r="D53" s="115"/>
    </row>
    <row r="54" spans="1:4" ht="12.75" customHeight="1">
      <c r="A54" s="120" t="s">
        <v>90</v>
      </c>
      <c r="B54" s="120"/>
      <c r="C54" s="120"/>
      <c r="D54" s="25" t="s">
        <v>54</v>
      </c>
    </row>
    <row r="55" spans="1:4" ht="12.75" customHeight="1">
      <c r="A55" s="120" t="s">
        <v>91</v>
      </c>
      <c r="B55" s="120"/>
      <c r="C55" s="120"/>
      <c r="D55" s="25" t="s">
        <v>54</v>
      </c>
    </row>
    <row r="56" spans="1:4" ht="12.75" customHeight="1">
      <c r="A56" s="120" t="s">
        <v>92</v>
      </c>
      <c r="B56" s="120"/>
      <c r="C56" s="120"/>
      <c r="D56" s="25" t="s">
        <v>93</v>
      </c>
    </row>
    <row r="57" spans="1:4" ht="12.75" customHeight="1">
      <c r="A57" s="120" t="s">
        <v>94</v>
      </c>
      <c r="B57" s="120"/>
      <c r="C57" s="120"/>
      <c r="D57" s="25" t="s">
        <v>93</v>
      </c>
    </row>
    <row r="58" spans="1:4" ht="12.75" customHeight="1">
      <c r="A58" s="115" t="s">
        <v>95</v>
      </c>
      <c r="B58" s="115"/>
      <c r="C58" s="115"/>
      <c r="D58" s="115"/>
    </row>
    <row r="59" spans="1:4" ht="12.75" customHeight="1">
      <c r="A59" s="120" t="s">
        <v>96</v>
      </c>
      <c r="B59" s="120"/>
      <c r="C59" s="120"/>
      <c r="D59" s="25" t="s">
        <v>54</v>
      </c>
    </row>
    <row r="60" spans="1:4" ht="12.75" customHeight="1">
      <c r="A60" s="120" t="s">
        <v>97</v>
      </c>
      <c r="B60" s="120"/>
      <c r="C60" s="120"/>
      <c r="D60" s="25" t="s">
        <v>54</v>
      </c>
    </row>
    <row r="61" spans="1:4" ht="12.75" customHeight="1">
      <c r="A61" s="120" t="s">
        <v>98</v>
      </c>
      <c r="B61" s="120"/>
      <c r="C61" s="120"/>
      <c r="D61" s="25" t="s">
        <v>54</v>
      </c>
    </row>
    <row r="62" spans="1:4" ht="12.75" customHeight="1">
      <c r="A62" s="120" t="s">
        <v>99</v>
      </c>
      <c r="B62" s="120"/>
      <c r="C62" s="120"/>
      <c r="D62" s="25" t="s">
        <v>54</v>
      </c>
    </row>
    <row r="63" spans="1:4" ht="12.75" customHeight="1">
      <c r="A63" s="120" t="s">
        <v>100</v>
      </c>
      <c r="B63" s="120"/>
      <c r="C63" s="120"/>
      <c r="D63" s="25" t="s">
        <v>54</v>
      </c>
    </row>
    <row r="64" spans="1:4" ht="12.75" customHeight="1">
      <c r="A64" s="120" t="s">
        <v>101</v>
      </c>
      <c r="B64" s="120"/>
      <c r="C64" s="120"/>
      <c r="D64" s="25" t="s">
        <v>54</v>
      </c>
    </row>
    <row r="65" spans="1:4" ht="12.75" customHeight="1">
      <c r="A65" s="120" t="s">
        <v>102</v>
      </c>
      <c r="B65" s="120"/>
      <c r="C65" s="120"/>
      <c r="D65" s="25" t="s">
        <v>54</v>
      </c>
    </row>
  </sheetData>
  <mergeCells count="63">
    <mergeCell ref="A64:C64"/>
    <mergeCell ref="A65:C65"/>
    <mergeCell ref="A59:C59"/>
    <mergeCell ref="A60:C60"/>
    <mergeCell ref="A61:C61"/>
    <mergeCell ref="A62:C62"/>
    <mergeCell ref="A63:C63"/>
    <mergeCell ref="A58:D58"/>
    <mergeCell ref="A49:C49"/>
    <mergeCell ref="A50:C50"/>
    <mergeCell ref="A51:C51"/>
    <mergeCell ref="A52:C52"/>
    <mergeCell ref="A53:D53"/>
    <mergeCell ref="A54:C54"/>
    <mergeCell ref="A55:C55"/>
    <mergeCell ref="A56:C56"/>
    <mergeCell ref="A57:C57"/>
    <mergeCell ref="A48:D48"/>
    <mergeCell ref="A33:C33"/>
    <mergeCell ref="A34:C34"/>
    <mergeCell ref="A35:C35"/>
    <mergeCell ref="A36:C36"/>
    <mergeCell ref="A39:I39"/>
    <mergeCell ref="A40:I40"/>
    <mergeCell ref="A41:M41"/>
    <mergeCell ref="A45:C45"/>
    <mergeCell ref="A47:D47"/>
    <mergeCell ref="A32:C32"/>
    <mergeCell ref="A15:D15"/>
    <mergeCell ref="A17:G17"/>
    <mergeCell ref="A18:H18"/>
    <mergeCell ref="A22:H22"/>
    <mergeCell ref="A23:H23"/>
    <mergeCell ref="A24:H24"/>
    <mergeCell ref="A27:C27"/>
    <mergeCell ref="A28:C28"/>
    <mergeCell ref="A31:C31"/>
    <mergeCell ref="A14:R14"/>
    <mergeCell ref="R9:R10"/>
    <mergeCell ref="I9:I10"/>
    <mergeCell ref="J9:J10"/>
    <mergeCell ref="M9:M10"/>
    <mergeCell ref="N9:N10"/>
    <mergeCell ref="A9:A10"/>
    <mergeCell ref="B9:B10"/>
    <mergeCell ref="C9:C10"/>
    <mergeCell ref="D9:D10"/>
    <mergeCell ref="A1:S1"/>
    <mergeCell ref="A2:S2"/>
    <mergeCell ref="A3:S3"/>
    <mergeCell ref="A4:S4"/>
    <mergeCell ref="E9:E10"/>
    <mergeCell ref="F9:F10"/>
    <mergeCell ref="Q9:Q10"/>
    <mergeCell ref="G9:G10"/>
    <mergeCell ref="H9:H10"/>
    <mergeCell ref="P9:P10"/>
    <mergeCell ref="A8:S8"/>
    <mergeCell ref="A5:S5"/>
    <mergeCell ref="S9:S10"/>
    <mergeCell ref="K9:K10"/>
    <mergeCell ref="L9:L10"/>
    <mergeCell ref="O9:O10"/>
  </mergeCells>
  <phoneticPr fontId="0" type="noConversion"/>
  <printOptions horizontalCentered="1"/>
  <pageMargins left="0.39374999999999999" right="0.39374999999999999" top="0.39374999999999999" bottom="0.39374999999999999" header="0.51180555555555496" footer="0.51180555555555496"/>
  <pageSetup paperSize="9" firstPageNumber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70"/>
  <sheetViews>
    <sheetView topLeftCell="H1" zoomScaleNormal="100" workbookViewId="0">
      <selection sqref="A1:P1"/>
    </sheetView>
  </sheetViews>
  <sheetFormatPr defaultColWidth="9" defaultRowHeight="12.75"/>
  <cols>
    <col min="1" max="1" width="11.42578125" style="4" customWidth="1"/>
    <col min="2" max="2" width="19.7109375" style="4" customWidth="1"/>
    <col min="3" max="3" width="23.28515625" style="4" customWidth="1"/>
    <col min="4" max="4" width="42.42578125" style="4" customWidth="1"/>
    <col min="5" max="5" width="5" style="4" customWidth="1"/>
    <col min="6" max="7" width="5.42578125" style="4" customWidth="1"/>
    <col min="8" max="8" width="17" style="4" customWidth="1"/>
    <col min="9" max="9" width="23.28515625" style="4" customWidth="1"/>
    <col min="10" max="10" width="23.140625" style="4" customWidth="1"/>
    <col min="11" max="11" width="20.28515625" style="4" customWidth="1"/>
    <col min="12" max="12" width="28.28515625" style="4" customWidth="1"/>
    <col min="13" max="16" width="13.7109375" style="4" customWidth="1"/>
    <col min="17" max="16384" width="9" style="4"/>
  </cols>
  <sheetData>
    <row r="1" spans="1:17" ht="18.75" customHeight="1">
      <c r="A1" s="105" t="s">
        <v>103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</row>
    <row r="2" spans="1:17" ht="18.75">
      <c r="A2" s="105" t="s">
        <v>104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</row>
    <row r="3" spans="1:17" ht="15.75">
      <c r="A3" s="112"/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</row>
    <row r="4" spans="1:17" ht="18">
      <c r="A4" s="113" t="s">
        <v>105</v>
      </c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</row>
    <row r="8" spans="1:17" ht="22.5" customHeight="1">
      <c r="A8" s="109" t="s">
        <v>106</v>
      </c>
      <c r="B8" s="109"/>
      <c r="C8" s="109"/>
      <c r="D8" s="109"/>
      <c r="E8" s="109"/>
      <c r="F8" s="109"/>
      <c r="G8" s="109"/>
      <c r="H8" s="109"/>
      <c r="I8" s="109"/>
      <c r="J8" s="109"/>
      <c r="K8" s="109"/>
      <c r="L8" s="109"/>
      <c r="M8" s="109"/>
      <c r="N8" s="109"/>
      <c r="O8" s="109"/>
      <c r="P8" s="109"/>
    </row>
    <row r="9" spans="1:17" ht="25.5" customHeight="1">
      <c r="A9" s="123" t="s">
        <v>107</v>
      </c>
      <c r="B9" s="123" t="s">
        <v>108</v>
      </c>
      <c r="C9" s="123" t="s">
        <v>109</v>
      </c>
      <c r="D9" s="123" t="s">
        <v>110</v>
      </c>
      <c r="E9" s="109" t="s">
        <v>111</v>
      </c>
      <c r="F9" s="109"/>
      <c r="G9" s="109"/>
      <c r="H9" s="111" t="s">
        <v>112</v>
      </c>
      <c r="I9" s="123" t="s">
        <v>113</v>
      </c>
      <c r="J9" s="123" t="s">
        <v>114</v>
      </c>
      <c r="K9" s="123" t="s">
        <v>115</v>
      </c>
      <c r="L9" s="123" t="s">
        <v>116</v>
      </c>
      <c r="M9" s="109" t="s">
        <v>117</v>
      </c>
      <c r="N9" s="109"/>
      <c r="O9" s="109"/>
      <c r="P9" s="109"/>
    </row>
    <row r="10" spans="1:17" ht="57" customHeight="1">
      <c r="A10" s="123"/>
      <c r="B10" s="123"/>
      <c r="C10" s="123"/>
      <c r="D10" s="123"/>
      <c r="E10" s="27" t="s">
        <v>118</v>
      </c>
      <c r="F10" s="27" t="s">
        <v>119</v>
      </c>
      <c r="G10" s="27" t="s">
        <v>120</v>
      </c>
      <c r="H10" s="111"/>
      <c r="I10" s="123"/>
      <c r="J10" s="123"/>
      <c r="K10" s="123"/>
      <c r="L10" s="123"/>
      <c r="M10" s="26" t="s">
        <v>7</v>
      </c>
      <c r="N10" s="26" t="s">
        <v>8</v>
      </c>
      <c r="O10" s="26" t="s">
        <v>9</v>
      </c>
      <c r="P10" s="28" t="s">
        <v>121</v>
      </c>
    </row>
    <row r="11" spans="1:17" ht="30" customHeight="1">
      <c r="A11" s="16" t="s">
        <v>46</v>
      </c>
      <c r="B11" s="16" t="s">
        <v>46</v>
      </c>
      <c r="C11" s="16" t="s">
        <v>46</v>
      </c>
      <c r="D11" s="16" t="s">
        <v>47</v>
      </c>
      <c r="E11" s="16" t="s">
        <v>122</v>
      </c>
      <c r="F11" s="16" t="s">
        <v>122</v>
      </c>
      <c r="G11" s="16" t="s">
        <v>122</v>
      </c>
      <c r="H11" s="16" t="s">
        <v>46</v>
      </c>
      <c r="I11" s="16" t="s">
        <v>123</v>
      </c>
      <c r="J11" s="16" t="s">
        <v>124</v>
      </c>
      <c r="K11" s="16" t="s">
        <v>125</v>
      </c>
      <c r="L11" s="16" t="s">
        <v>126</v>
      </c>
      <c r="M11" s="29" t="s">
        <v>51</v>
      </c>
      <c r="N11" s="29" t="s">
        <v>51</v>
      </c>
      <c r="O11" s="29" t="s">
        <v>51</v>
      </c>
      <c r="P11" s="29" t="s">
        <v>127</v>
      </c>
    </row>
    <row r="12" spans="1:17">
      <c r="A12" s="30"/>
      <c r="B12" s="30"/>
      <c r="C12" s="30"/>
      <c r="D12" s="30"/>
      <c r="E12" s="14"/>
      <c r="F12" s="14"/>
      <c r="G12" s="14"/>
      <c r="H12" s="14"/>
      <c r="I12" s="30"/>
      <c r="J12" s="30"/>
      <c r="K12" s="30"/>
      <c r="L12" s="30"/>
      <c r="M12" s="31">
        <v>0</v>
      </c>
      <c r="N12" s="31">
        <v>0</v>
      </c>
      <c r="O12" s="31">
        <v>0</v>
      </c>
      <c r="P12" s="31">
        <v>0</v>
      </c>
      <c r="Q12" s="13"/>
    </row>
    <row r="14" spans="1:17" ht="12.75" customHeight="1">
      <c r="A14" s="102"/>
      <c r="B14" s="102"/>
      <c r="C14" s="102"/>
      <c r="D14" s="102"/>
      <c r="E14" s="102"/>
      <c r="F14" s="102"/>
      <c r="G14" s="102"/>
      <c r="H14" s="102"/>
      <c r="I14" s="102"/>
      <c r="J14" s="102"/>
      <c r="K14" s="102"/>
      <c r="L14" s="102"/>
      <c r="M14" s="19"/>
      <c r="N14" s="19"/>
      <c r="O14" s="19"/>
    </row>
    <row r="15" spans="1:17">
      <c r="A15" s="124"/>
      <c r="B15" s="124"/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19"/>
      <c r="N15" s="19"/>
      <c r="O15" s="19"/>
    </row>
    <row r="16" spans="1:17">
      <c r="K16" s="14" t="s">
        <v>18</v>
      </c>
      <c r="P16" s="14"/>
    </row>
    <row r="17" spans="1:16">
      <c r="A17" s="15" t="s">
        <v>128</v>
      </c>
      <c r="K17" s="14" t="s">
        <v>129</v>
      </c>
      <c r="P17" s="14"/>
    </row>
    <row r="18" spans="1:16" ht="27.75" customHeight="1">
      <c r="A18" s="125" t="s">
        <v>130</v>
      </c>
      <c r="B18" s="125"/>
      <c r="C18" s="125"/>
      <c r="D18" s="125"/>
      <c r="E18" s="125"/>
      <c r="F18" s="125"/>
      <c r="G18" s="125"/>
      <c r="H18" s="125"/>
      <c r="I18" s="125"/>
      <c r="J18" s="125"/>
    </row>
    <row r="19" spans="1:16" ht="24.75" customHeight="1">
      <c r="A19" s="121" t="s">
        <v>131</v>
      </c>
      <c r="B19" s="121"/>
      <c r="C19" s="121"/>
      <c r="D19" s="121"/>
      <c r="E19" s="121"/>
      <c r="F19" s="121"/>
      <c r="G19" s="121"/>
      <c r="H19" s="121"/>
      <c r="I19" s="121"/>
      <c r="J19" s="121"/>
    </row>
    <row r="20" spans="1:16" ht="14.25" customHeight="1">
      <c r="A20" s="125" t="s">
        <v>132</v>
      </c>
      <c r="B20" s="125"/>
      <c r="C20" s="125"/>
      <c r="D20" s="125"/>
      <c r="E20" s="125"/>
      <c r="F20" s="125"/>
      <c r="G20" s="125"/>
      <c r="H20" s="125"/>
      <c r="I20" s="125"/>
      <c r="J20" s="125"/>
    </row>
    <row r="23" spans="1:16" ht="12.75" customHeight="1">
      <c r="A23" s="122" t="s">
        <v>123</v>
      </c>
      <c r="B23" s="122"/>
      <c r="C23" s="122"/>
    </row>
    <row r="24" spans="1:16" ht="12.75" customHeight="1">
      <c r="A24" s="103" t="s">
        <v>133</v>
      </c>
      <c r="B24" s="103"/>
      <c r="C24" s="103"/>
    </row>
    <row r="25" spans="1:16" ht="12.75" customHeight="1">
      <c r="A25" s="103" t="s">
        <v>134</v>
      </c>
      <c r="B25" s="103"/>
      <c r="C25" s="103"/>
      <c r="E25" s="20"/>
      <c r="F25" s="20"/>
    </row>
    <row r="26" spans="1:16" ht="12.75" customHeight="1">
      <c r="A26" s="103" t="s">
        <v>135</v>
      </c>
      <c r="B26" s="103"/>
      <c r="C26" s="103"/>
    </row>
    <row r="28" spans="1:16" ht="12.75" customHeight="1">
      <c r="A28" s="122" t="s">
        <v>124</v>
      </c>
      <c r="B28" s="122"/>
      <c r="C28" s="122"/>
    </row>
    <row r="29" spans="1:16" ht="12.75" customHeight="1">
      <c r="A29" s="103" t="s">
        <v>133</v>
      </c>
      <c r="B29" s="103"/>
      <c r="C29" s="103"/>
    </row>
    <row r="30" spans="1:16" ht="12.75" customHeight="1">
      <c r="A30" s="103" t="s">
        <v>136</v>
      </c>
      <c r="B30" s="103"/>
      <c r="C30" s="103"/>
    </row>
    <row r="31" spans="1:16" ht="26.25" customHeight="1">
      <c r="A31" s="103" t="s">
        <v>137</v>
      </c>
      <c r="B31" s="103"/>
      <c r="C31" s="103"/>
    </row>
    <row r="33" spans="1:8" ht="12.75" customHeight="1">
      <c r="A33" s="122" t="s">
        <v>125</v>
      </c>
      <c r="B33" s="122"/>
      <c r="C33" s="122"/>
    </row>
    <row r="34" spans="1:8" ht="12.75" customHeight="1">
      <c r="A34" s="103" t="s">
        <v>133</v>
      </c>
      <c r="B34" s="103"/>
      <c r="C34" s="103"/>
    </row>
    <row r="35" spans="1:8" ht="12.75" customHeight="1">
      <c r="A35" s="103" t="s">
        <v>138</v>
      </c>
      <c r="B35" s="103"/>
      <c r="C35" s="103"/>
    </row>
    <row r="36" spans="1:8" ht="12.75" customHeight="1">
      <c r="A36" s="103" t="s">
        <v>139</v>
      </c>
      <c r="B36" s="103"/>
      <c r="C36" s="103"/>
    </row>
    <row r="38" spans="1:8" ht="12.75" customHeight="1">
      <c r="A38" s="122" t="s">
        <v>126</v>
      </c>
      <c r="B38" s="122"/>
      <c r="C38" s="122"/>
    </row>
    <row r="39" spans="1:8" ht="12.75" customHeight="1">
      <c r="A39" s="103" t="s">
        <v>140</v>
      </c>
      <c r="B39" s="103"/>
      <c r="C39" s="103"/>
      <c r="E39" s="32"/>
      <c r="F39" s="32"/>
      <c r="G39" s="32"/>
      <c r="H39" s="32"/>
    </row>
    <row r="40" spans="1:8" ht="12.75" customHeight="1">
      <c r="A40" s="103" t="s">
        <v>141</v>
      </c>
      <c r="B40" s="103"/>
      <c r="C40" s="103"/>
      <c r="E40" s="32"/>
      <c r="F40" s="32"/>
      <c r="G40" s="32"/>
      <c r="H40" s="32"/>
    </row>
    <row r="41" spans="1:8" ht="12.75" customHeight="1">
      <c r="A41" s="116" t="s">
        <v>142</v>
      </c>
      <c r="B41" s="116"/>
      <c r="E41" s="32"/>
      <c r="F41" s="32"/>
      <c r="G41" s="32"/>
      <c r="H41" s="32"/>
    </row>
    <row r="42" spans="1:8">
      <c r="E42" s="32"/>
      <c r="F42" s="32"/>
      <c r="G42" s="32"/>
      <c r="H42" s="32"/>
    </row>
    <row r="43" spans="1:8">
      <c r="E43" s="32"/>
      <c r="F43" s="32"/>
      <c r="G43" s="32"/>
      <c r="H43" s="32"/>
    </row>
    <row r="44" spans="1:8">
      <c r="E44" s="32"/>
      <c r="F44" s="32"/>
      <c r="G44" s="32"/>
      <c r="H44" s="32"/>
    </row>
    <row r="45" spans="1:8">
      <c r="E45" s="32"/>
      <c r="F45" s="32"/>
      <c r="G45" s="32"/>
      <c r="H45" s="32"/>
    </row>
    <row r="46" spans="1:8">
      <c r="E46" s="32"/>
      <c r="F46" s="32"/>
      <c r="G46" s="32"/>
      <c r="H46" s="32"/>
    </row>
    <row r="47" spans="1:8">
      <c r="E47" s="32"/>
      <c r="F47" s="32"/>
      <c r="G47" s="32"/>
      <c r="H47" s="32"/>
    </row>
    <row r="48" spans="1:8">
      <c r="E48" s="32"/>
      <c r="F48" s="32"/>
      <c r="G48" s="32"/>
      <c r="H48" s="32"/>
    </row>
    <row r="49" spans="5:8">
      <c r="E49" s="32"/>
      <c r="F49" s="32"/>
      <c r="G49" s="32"/>
      <c r="H49" s="32"/>
    </row>
    <row r="50" spans="5:8">
      <c r="E50" s="32"/>
      <c r="F50" s="32"/>
      <c r="G50" s="32"/>
      <c r="H50" s="32"/>
    </row>
    <row r="51" spans="5:8">
      <c r="E51" s="32"/>
      <c r="F51" s="32"/>
      <c r="G51" s="32"/>
      <c r="H51" s="32"/>
    </row>
    <row r="52" spans="5:8">
      <c r="E52" s="32"/>
      <c r="F52" s="32"/>
      <c r="G52" s="32"/>
      <c r="H52" s="32"/>
    </row>
    <row r="53" spans="5:8">
      <c r="E53" s="32"/>
      <c r="F53" s="32"/>
      <c r="G53" s="32"/>
      <c r="H53" s="32"/>
    </row>
    <row r="54" spans="5:8">
      <c r="E54" s="32"/>
      <c r="F54" s="32"/>
      <c r="G54" s="32"/>
      <c r="H54" s="32"/>
    </row>
    <row r="55" spans="5:8">
      <c r="E55" s="32"/>
      <c r="F55" s="32"/>
      <c r="G55" s="32"/>
      <c r="H55" s="32"/>
    </row>
    <row r="56" spans="5:8">
      <c r="E56" s="32"/>
      <c r="F56" s="32"/>
      <c r="G56" s="32"/>
      <c r="H56" s="32"/>
    </row>
    <row r="57" spans="5:8">
      <c r="E57" s="32"/>
      <c r="F57" s="32"/>
      <c r="G57" s="32"/>
      <c r="H57" s="32"/>
    </row>
    <row r="58" spans="5:8">
      <c r="E58" s="32"/>
      <c r="F58" s="32"/>
      <c r="G58" s="32"/>
      <c r="H58" s="32"/>
    </row>
    <row r="59" spans="5:8">
      <c r="E59" s="32"/>
      <c r="F59" s="32"/>
      <c r="G59" s="32"/>
      <c r="H59" s="32"/>
    </row>
    <row r="60" spans="5:8">
      <c r="E60" s="32"/>
      <c r="F60" s="32"/>
      <c r="G60" s="32"/>
      <c r="H60" s="32"/>
    </row>
    <row r="61" spans="5:8">
      <c r="E61" s="32"/>
      <c r="F61" s="32"/>
      <c r="G61" s="32"/>
      <c r="H61" s="32"/>
    </row>
    <row r="62" spans="5:8">
      <c r="E62" s="32"/>
      <c r="F62" s="32"/>
      <c r="G62" s="32"/>
      <c r="H62" s="32"/>
    </row>
    <row r="63" spans="5:8">
      <c r="E63" s="32"/>
      <c r="F63" s="32"/>
      <c r="G63" s="32"/>
      <c r="H63" s="32"/>
    </row>
    <row r="64" spans="5:8">
      <c r="E64" s="32"/>
      <c r="F64" s="32"/>
      <c r="G64" s="32"/>
      <c r="H64" s="32"/>
    </row>
    <row r="65" spans="5:8">
      <c r="E65" s="32"/>
      <c r="F65" s="32"/>
      <c r="G65" s="32"/>
      <c r="H65" s="32"/>
    </row>
    <row r="66" spans="5:8">
      <c r="E66" s="32"/>
      <c r="F66" s="32"/>
      <c r="G66" s="32"/>
      <c r="H66" s="32"/>
    </row>
    <row r="67" spans="5:8">
      <c r="E67" s="32"/>
      <c r="F67" s="32"/>
      <c r="G67" s="32"/>
      <c r="H67" s="32"/>
    </row>
    <row r="68" spans="5:8">
      <c r="E68" s="32"/>
      <c r="F68" s="32"/>
      <c r="G68" s="32"/>
      <c r="H68" s="32"/>
    </row>
    <row r="69" spans="5:8">
      <c r="E69" s="32"/>
      <c r="F69" s="32"/>
      <c r="G69" s="32"/>
      <c r="H69" s="32"/>
    </row>
    <row r="70" spans="5:8">
      <c r="E70" s="32"/>
      <c r="F70" s="32"/>
      <c r="G70" s="32"/>
      <c r="H70" s="32"/>
    </row>
  </sheetData>
  <mergeCells count="37">
    <mergeCell ref="A23:C23"/>
    <mergeCell ref="A24:C24"/>
    <mergeCell ref="A25:C25"/>
    <mergeCell ref="A26:C26"/>
    <mergeCell ref="A30:C30"/>
    <mergeCell ref="A31:C31"/>
    <mergeCell ref="A29:C29"/>
    <mergeCell ref="D9:D10"/>
    <mergeCell ref="A40:C40"/>
    <mergeCell ref="A41:B41"/>
    <mergeCell ref="A34:C34"/>
    <mergeCell ref="A35:C35"/>
    <mergeCell ref="A36:C36"/>
    <mergeCell ref="A38:C38"/>
    <mergeCell ref="A39:C39"/>
    <mergeCell ref="A33:C33"/>
    <mergeCell ref="A20:J20"/>
    <mergeCell ref="A28:C28"/>
    <mergeCell ref="H9:H10"/>
    <mergeCell ref="I9:I10"/>
    <mergeCell ref="J9:J10"/>
    <mergeCell ref="A15:L15"/>
    <mergeCell ref="A18:J18"/>
    <mergeCell ref="E9:G9"/>
    <mergeCell ref="A9:A10"/>
    <mergeCell ref="A14:L14"/>
    <mergeCell ref="K9:K10"/>
    <mergeCell ref="A8:P8"/>
    <mergeCell ref="A1:P1"/>
    <mergeCell ref="A2:P2"/>
    <mergeCell ref="A3:P3"/>
    <mergeCell ref="A4:P4"/>
    <mergeCell ref="A19:J19"/>
    <mergeCell ref="M9:P9"/>
    <mergeCell ref="L9:L10"/>
    <mergeCell ref="B9:B10"/>
    <mergeCell ref="C9:C10"/>
  </mergeCells>
  <phoneticPr fontId="0" type="noConversion"/>
  <printOptions horizontalCentered="1"/>
  <pageMargins left="0.39374999999999999" right="0.39374999999999999" top="0.39374999999999999" bottom="0.39374999999999999" header="0.51180555555555496" footer="0.51180555555555496"/>
  <pageSetup paperSize="9" firstPageNumber="0" orientation="landscape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123"/>
  <sheetViews>
    <sheetView tabSelected="1" topLeftCell="L13" zoomScaleNormal="100" workbookViewId="0">
      <selection activeCell="A2" sqref="A2:T2"/>
    </sheetView>
  </sheetViews>
  <sheetFormatPr defaultColWidth="9" defaultRowHeight="12.75"/>
  <cols>
    <col min="1" max="1" width="11.42578125" style="4" customWidth="1"/>
    <col min="2" max="2" width="15.7109375" style="4" customWidth="1"/>
    <col min="3" max="3" width="17.85546875" style="4" customWidth="1"/>
    <col min="4" max="4" width="17.140625" style="4" customWidth="1"/>
    <col min="5" max="5" width="19.85546875" style="4" customWidth="1"/>
    <col min="6" max="7" width="12" style="4" customWidth="1"/>
    <col min="8" max="9" width="7.7109375" style="4" customWidth="1"/>
    <col min="10" max="10" width="14.85546875" style="4" customWidth="1"/>
    <col min="11" max="11" width="17" style="4" customWidth="1"/>
    <col min="12" max="12" width="15.5703125" style="4" customWidth="1"/>
    <col min="13" max="13" width="19.85546875" style="4" customWidth="1"/>
    <col min="14" max="14" width="36.7109375" style="4" customWidth="1"/>
    <col min="15" max="15" width="15.5703125" style="4" customWidth="1"/>
    <col min="16" max="16" width="15.140625" style="4" customWidth="1"/>
    <col min="17" max="17" width="17.5703125" style="4" customWidth="1"/>
    <col min="18" max="18" width="15.42578125" style="4" customWidth="1"/>
    <col min="19" max="19" width="13.85546875" style="4" customWidth="1"/>
    <col min="20" max="20" width="15.85546875" style="4" customWidth="1"/>
    <col min="21" max="21" width="19.42578125" style="4" customWidth="1"/>
    <col min="22" max="22" width="20.28515625" style="4" customWidth="1"/>
    <col min="23" max="23" width="14.5703125" style="4" customWidth="1"/>
    <col min="24" max="24" width="13.5703125" style="4" customWidth="1"/>
    <col min="25" max="25" width="17.42578125" style="4" customWidth="1"/>
    <col min="26" max="26" width="32.140625" style="4" customWidth="1"/>
    <col min="27" max="16384" width="9" style="4"/>
  </cols>
  <sheetData>
    <row r="1" spans="1:31" ht="18.75" customHeight="1">
      <c r="A1" s="105" t="s">
        <v>143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5"/>
      <c r="R1" s="105"/>
      <c r="S1" s="105"/>
      <c r="T1" s="105"/>
    </row>
    <row r="2" spans="1:31" ht="18.75">
      <c r="A2" s="105" t="s">
        <v>1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5"/>
    </row>
    <row r="4" spans="1:31" ht="18">
      <c r="A4" s="113" t="s">
        <v>144</v>
      </c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13"/>
      <c r="R4" s="113"/>
      <c r="S4" s="113"/>
      <c r="T4" s="113"/>
    </row>
    <row r="7" spans="1:31" ht="22.5" customHeight="1">
      <c r="A7" s="126" t="s">
        <v>145</v>
      </c>
      <c r="B7" s="126" t="s">
        <v>146</v>
      </c>
      <c r="C7" s="126" t="s">
        <v>147</v>
      </c>
      <c r="D7" s="126" t="s">
        <v>148</v>
      </c>
      <c r="E7" s="126" t="s">
        <v>149</v>
      </c>
      <c r="F7" s="126" t="s">
        <v>150</v>
      </c>
      <c r="G7" s="126" t="s">
        <v>151</v>
      </c>
      <c r="H7" s="127" t="s">
        <v>152</v>
      </c>
      <c r="I7" s="127"/>
      <c r="J7" s="127"/>
      <c r="K7" s="126" t="s">
        <v>153</v>
      </c>
      <c r="L7" s="127" t="s">
        <v>154</v>
      </c>
      <c r="M7" s="126" t="s">
        <v>155</v>
      </c>
      <c r="N7" s="126" t="s">
        <v>156</v>
      </c>
      <c r="O7" s="126" t="s">
        <v>157</v>
      </c>
      <c r="P7" s="129" t="s">
        <v>158</v>
      </c>
      <c r="Q7" s="129"/>
      <c r="R7" s="129"/>
      <c r="S7" s="129"/>
      <c r="T7" s="129"/>
      <c r="U7" s="129"/>
      <c r="V7" s="129"/>
      <c r="W7" s="129"/>
      <c r="X7" s="129"/>
      <c r="Y7" s="126" t="s">
        <v>159</v>
      </c>
    </row>
    <row r="8" spans="1:31" ht="38.25" customHeight="1">
      <c r="A8" s="126"/>
      <c r="B8" s="126"/>
      <c r="C8" s="126"/>
      <c r="D8" s="126"/>
      <c r="E8" s="126"/>
      <c r="F8" s="126"/>
      <c r="G8" s="126"/>
      <c r="H8" s="130" t="s">
        <v>118</v>
      </c>
      <c r="I8" s="130" t="s">
        <v>119</v>
      </c>
      <c r="J8" s="130" t="s">
        <v>120</v>
      </c>
      <c r="K8" s="126"/>
      <c r="L8" s="127"/>
      <c r="M8" s="126"/>
      <c r="N8" s="126"/>
      <c r="O8" s="126"/>
      <c r="P8" s="128" t="s">
        <v>7</v>
      </c>
      <c r="Q8" s="128" t="s">
        <v>8</v>
      </c>
      <c r="R8" s="128" t="s">
        <v>9</v>
      </c>
      <c r="S8" s="128" t="s">
        <v>160</v>
      </c>
      <c r="T8" s="128" t="s">
        <v>161</v>
      </c>
      <c r="U8" s="128" t="s">
        <v>162</v>
      </c>
      <c r="V8" s="128" t="s">
        <v>163</v>
      </c>
      <c r="W8" s="34" t="s">
        <v>164</v>
      </c>
      <c r="X8" s="35"/>
      <c r="Y8" s="126"/>
    </row>
    <row r="9" spans="1:31" ht="43.5" customHeight="1">
      <c r="A9" s="126"/>
      <c r="B9" s="126"/>
      <c r="C9" s="126"/>
      <c r="D9" s="126"/>
      <c r="E9" s="126"/>
      <c r="F9" s="126"/>
      <c r="G9" s="126"/>
      <c r="H9" s="130"/>
      <c r="I9" s="130"/>
      <c r="J9" s="130"/>
      <c r="K9" s="126"/>
      <c r="L9" s="127"/>
      <c r="M9" s="126"/>
      <c r="N9" s="126"/>
      <c r="O9" s="126"/>
      <c r="P9" s="128"/>
      <c r="Q9" s="128"/>
      <c r="R9" s="128"/>
      <c r="S9" s="128"/>
      <c r="T9" s="128"/>
      <c r="U9" s="128"/>
      <c r="V9" s="128"/>
      <c r="W9" s="36" t="s">
        <v>165</v>
      </c>
      <c r="X9" s="36" t="s">
        <v>154</v>
      </c>
      <c r="Y9" s="126"/>
    </row>
    <row r="10" spans="1:31" ht="33.75" customHeight="1">
      <c r="A10" s="37" t="s">
        <v>166</v>
      </c>
      <c r="B10" s="38" t="s">
        <v>47</v>
      </c>
      <c r="C10" s="38" t="s">
        <v>46</v>
      </c>
      <c r="D10" s="38" t="s">
        <v>167</v>
      </c>
      <c r="E10" s="38" t="s">
        <v>47</v>
      </c>
      <c r="F10" s="38" t="s">
        <v>54</v>
      </c>
      <c r="G10" s="38" t="s">
        <v>54</v>
      </c>
      <c r="H10" s="38" t="s">
        <v>122</v>
      </c>
      <c r="I10" s="38" t="s">
        <v>122</v>
      </c>
      <c r="J10" s="38" t="s">
        <v>122</v>
      </c>
      <c r="K10" s="38" t="s">
        <v>46</v>
      </c>
      <c r="L10" s="38" t="s">
        <v>168</v>
      </c>
      <c r="M10" s="38" t="s">
        <v>169</v>
      </c>
      <c r="N10" s="39" t="s">
        <v>47</v>
      </c>
      <c r="O10" s="39" t="s">
        <v>170</v>
      </c>
      <c r="P10" s="36" t="s">
        <v>51</v>
      </c>
      <c r="Q10" s="36" t="s">
        <v>51</v>
      </c>
      <c r="R10" s="36" t="s">
        <v>51</v>
      </c>
      <c r="S10" s="36" t="s">
        <v>51</v>
      </c>
      <c r="T10" s="33" t="s">
        <v>51</v>
      </c>
      <c r="U10" s="36" t="s">
        <v>51</v>
      </c>
      <c r="V10" s="36" t="s">
        <v>171</v>
      </c>
      <c r="W10" s="36" t="s">
        <v>51</v>
      </c>
      <c r="X10" s="40" t="s">
        <v>172</v>
      </c>
      <c r="Y10" s="38" t="s">
        <v>173</v>
      </c>
    </row>
    <row r="11" spans="1:31" s="46" customFormat="1" ht="12">
      <c r="A11" s="41"/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3"/>
      <c r="O11" s="43"/>
      <c r="P11" s="44"/>
      <c r="Q11" s="44"/>
      <c r="R11" s="44"/>
      <c r="S11" s="44"/>
      <c r="T11" s="41"/>
      <c r="U11" s="44"/>
      <c r="V11" s="44"/>
      <c r="W11" s="44"/>
      <c r="X11" s="45"/>
      <c r="Y11" s="42"/>
    </row>
    <row r="12" spans="1:31" s="46" customFormat="1" ht="45">
      <c r="A12" s="41" t="s">
        <v>174</v>
      </c>
      <c r="B12" s="42"/>
      <c r="C12" s="45" t="s">
        <v>175</v>
      </c>
      <c r="D12" s="42">
        <v>2020</v>
      </c>
      <c r="E12" s="42" t="s">
        <v>176</v>
      </c>
      <c r="F12" s="42" t="s">
        <v>177</v>
      </c>
      <c r="G12" s="42" t="s">
        <v>177</v>
      </c>
      <c r="H12" s="42">
        <v>20</v>
      </c>
      <c r="I12" s="42">
        <v>95</v>
      </c>
      <c r="J12" s="42" t="s">
        <v>178</v>
      </c>
      <c r="K12" s="42" t="s">
        <v>179</v>
      </c>
      <c r="L12" s="42">
        <v>3</v>
      </c>
      <c r="M12" s="42" t="s">
        <v>180</v>
      </c>
      <c r="N12" s="43" t="s">
        <v>181</v>
      </c>
      <c r="O12" s="43">
        <v>2</v>
      </c>
      <c r="P12" s="44">
        <v>600000</v>
      </c>
      <c r="Q12" s="44">
        <v>131730</v>
      </c>
      <c r="R12" s="44">
        <v>0</v>
      </c>
      <c r="S12" s="44">
        <v>0</v>
      </c>
      <c r="T12" s="41">
        <f>P12+Q12+R12+S12</f>
        <v>731730</v>
      </c>
      <c r="U12" s="44"/>
      <c r="V12" s="44"/>
      <c r="W12" s="44">
        <v>0</v>
      </c>
      <c r="X12" s="45"/>
      <c r="Y12" s="42"/>
    </row>
    <row r="13" spans="1:31" s="46" customFormat="1" ht="45">
      <c r="A13" s="41" t="s">
        <v>182</v>
      </c>
      <c r="B13" s="42"/>
      <c r="C13" s="45" t="s">
        <v>175</v>
      </c>
      <c r="D13" s="42">
        <v>2020</v>
      </c>
      <c r="E13" s="42" t="s">
        <v>183</v>
      </c>
      <c r="F13" s="42" t="s">
        <v>177</v>
      </c>
      <c r="G13" s="42" t="s">
        <v>177</v>
      </c>
      <c r="H13" s="42">
        <v>20</v>
      </c>
      <c r="I13" s="42">
        <v>95</v>
      </c>
      <c r="J13" s="43" t="s">
        <v>184</v>
      </c>
      <c r="K13" s="42" t="s">
        <v>179</v>
      </c>
      <c r="L13" s="42">
        <v>3</v>
      </c>
      <c r="M13" s="42" t="s">
        <v>180</v>
      </c>
      <c r="N13" s="43" t="s">
        <v>185</v>
      </c>
      <c r="O13" s="43">
        <v>2</v>
      </c>
      <c r="P13" s="44">
        <v>500000</v>
      </c>
      <c r="Q13" s="44">
        <v>480245</v>
      </c>
      <c r="R13" s="44">
        <v>0</v>
      </c>
      <c r="S13" s="44">
        <v>0</v>
      </c>
      <c r="T13" s="41">
        <f>P13+Q13+R13+S13</f>
        <v>980245</v>
      </c>
      <c r="U13" s="44"/>
      <c r="V13" s="44"/>
      <c r="W13" s="44">
        <v>0</v>
      </c>
      <c r="X13" s="45"/>
      <c r="Y13" s="42"/>
    </row>
    <row r="14" spans="1:31" s="48" customFormat="1" ht="56.25">
      <c r="A14" s="41" t="s">
        <v>186</v>
      </c>
      <c r="B14" s="42"/>
      <c r="C14" s="45" t="s">
        <v>175</v>
      </c>
      <c r="D14" s="42">
        <v>2020</v>
      </c>
      <c r="E14" s="42" t="s">
        <v>187</v>
      </c>
      <c r="F14" s="42" t="s">
        <v>177</v>
      </c>
      <c r="G14" s="42" t="s">
        <v>177</v>
      </c>
      <c r="H14" s="42">
        <v>20</v>
      </c>
      <c r="I14" s="42">
        <v>95</v>
      </c>
      <c r="J14" s="43" t="s">
        <v>188</v>
      </c>
      <c r="K14" s="42" t="s">
        <v>179</v>
      </c>
      <c r="L14" s="42">
        <v>3</v>
      </c>
      <c r="M14" s="42" t="s">
        <v>180</v>
      </c>
      <c r="N14" s="43" t="s">
        <v>189</v>
      </c>
      <c r="O14" s="43">
        <v>2</v>
      </c>
      <c r="P14" s="44">
        <v>300000</v>
      </c>
      <c r="Q14" s="44">
        <v>969420</v>
      </c>
      <c r="R14" s="44">
        <v>0</v>
      </c>
      <c r="S14" s="44">
        <v>0</v>
      </c>
      <c r="T14" s="41">
        <f>P14+Q14+R14+S14</f>
        <v>1269420</v>
      </c>
      <c r="U14" s="44"/>
      <c r="V14" s="44"/>
      <c r="W14" s="44">
        <v>0</v>
      </c>
      <c r="X14" s="45"/>
      <c r="Y14" s="42"/>
      <c r="Z14" s="47"/>
      <c r="AA14" s="46"/>
      <c r="AB14" s="46"/>
      <c r="AC14" s="46"/>
      <c r="AD14" s="46"/>
      <c r="AE14" s="46"/>
    </row>
    <row r="15" spans="1:31" s="46" customFormat="1" ht="41.25" customHeight="1">
      <c r="A15" s="49"/>
      <c r="B15" s="50"/>
      <c r="C15" s="45" t="s">
        <v>190</v>
      </c>
      <c r="D15" s="51">
        <v>2021</v>
      </c>
      <c r="E15" s="45" t="s">
        <v>176</v>
      </c>
      <c r="F15" s="45" t="s">
        <v>177</v>
      </c>
      <c r="G15" s="52" t="s">
        <v>177</v>
      </c>
      <c r="H15" s="52" t="s">
        <v>191</v>
      </c>
      <c r="I15" s="52" t="s">
        <v>192</v>
      </c>
      <c r="J15" s="53" t="s">
        <v>193</v>
      </c>
      <c r="K15" s="54" t="s">
        <v>179</v>
      </c>
      <c r="L15" s="54">
        <v>7</v>
      </c>
      <c r="M15" s="54" t="s">
        <v>194</v>
      </c>
      <c r="N15" s="55" t="s">
        <v>195</v>
      </c>
      <c r="O15" s="56">
        <v>2</v>
      </c>
      <c r="P15" s="44">
        <v>250000</v>
      </c>
      <c r="Q15" s="44">
        <v>0</v>
      </c>
      <c r="R15" s="44">
        <v>0</v>
      </c>
      <c r="S15" s="44">
        <v>0</v>
      </c>
      <c r="T15" s="41">
        <v>250000</v>
      </c>
      <c r="U15" s="57"/>
      <c r="V15" s="57"/>
      <c r="W15" s="44">
        <v>0</v>
      </c>
      <c r="X15" s="58"/>
      <c r="Y15" s="58"/>
      <c r="Z15" s="47"/>
    </row>
    <row r="16" spans="1:31" s="46" customFormat="1" ht="41.25" customHeight="1">
      <c r="A16" s="41" t="s">
        <v>196</v>
      </c>
      <c r="B16" s="59"/>
      <c r="C16" s="60" t="s">
        <v>197</v>
      </c>
      <c r="D16" s="51">
        <v>2021</v>
      </c>
      <c r="E16" s="45" t="s">
        <v>198</v>
      </c>
      <c r="F16" s="45" t="s">
        <v>177</v>
      </c>
      <c r="G16" s="45" t="s">
        <v>177</v>
      </c>
      <c r="H16" s="42">
        <v>20</v>
      </c>
      <c r="I16" s="61" t="s">
        <v>192</v>
      </c>
      <c r="J16" s="62" t="s">
        <v>199</v>
      </c>
      <c r="K16" s="42" t="s">
        <v>179</v>
      </c>
      <c r="L16" s="42">
        <v>3</v>
      </c>
      <c r="M16" s="42" t="s">
        <v>180</v>
      </c>
      <c r="N16" s="63" t="s">
        <v>200</v>
      </c>
      <c r="O16" s="64">
        <v>2</v>
      </c>
      <c r="P16" s="41">
        <v>632153.84</v>
      </c>
      <c r="Q16" s="44">
        <v>0</v>
      </c>
      <c r="R16" s="44">
        <v>0</v>
      </c>
      <c r="S16" s="44">
        <v>0</v>
      </c>
      <c r="T16" s="41">
        <v>632153.84</v>
      </c>
      <c r="U16" s="65"/>
      <c r="V16" s="65"/>
      <c r="W16" s="44">
        <v>0</v>
      </c>
      <c r="X16" s="59"/>
      <c r="Y16" s="59"/>
      <c r="Z16" s="47"/>
    </row>
    <row r="17" spans="1:25" s="46" customFormat="1" ht="64.5" customHeight="1">
      <c r="A17" s="41"/>
      <c r="B17" s="45"/>
      <c r="C17" s="45" t="s">
        <v>201</v>
      </c>
      <c r="D17" s="45">
        <v>2021</v>
      </c>
      <c r="E17" s="45" t="s">
        <v>202</v>
      </c>
      <c r="F17" s="45" t="s">
        <v>177</v>
      </c>
      <c r="G17" s="45" t="s">
        <v>177</v>
      </c>
      <c r="H17" s="52" t="s">
        <v>203</v>
      </c>
      <c r="I17" s="52" t="s">
        <v>192</v>
      </c>
      <c r="J17" s="52" t="s">
        <v>204</v>
      </c>
      <c r="K17" s="45" t="s">
        <v>205</v>
      </c>
      <c r="L17" s="52" t="s">
        <v>206</v>
      </c>
      <c r="M17" s="45" t="s">
        <v>207</v>
      </c>
      <c r="N17" s="66" t="s">
        <v>208</v>
      </c>
      <c r="O17" s="56">
        <v>2</v>
      </c>
      <c r="P17" s="44">
        <v>290000</v>
      </c>
      <c r="Q17" s="44">
        <v>10000</v>
      </c>
      <c r="R17" s="44">
        <v>0</v>
      </c>
      <c r="S17" s="44">
        <v>0</v>
      </c>
      <c r="T17" s="41">
        <v>300000</v>
      </c>
      <c r="U17" s="44"/>
      <c r="V17" s="44"/>
      <c r="W17" s="44">
        <v>0</v>
      </c>
      <c r="X17" s="45"/>
      <c r="Y17" s="42"/>
    </row>
    <row r="18" spans="1:25" s="100" customFormat="1" ht="64.5" customHeight="1">
      <c r="A18" s="92" t="s">
        <v>209</v>
      </c>
      <c r="B18" s="93"/>
      <c r="C18" s="93" t="s">
        <v>210</v>
      </c>
      <c r="D18" s="93">
        <v>2022</v>
      </c>
      <c r="E18" s="93" t="s">
        <v>211</v>
      </c>
      <c r="F18" s="93" t="s">
        <v>177</v>
      </c>
      <c r="G18" s="93" t="s">
        <v>177</v>
      </c>
      <c r="H18" s="98" t="s">
        <v>203</v>
      </c>
      <c r="I18" s="98" t="s">
        <v>192</v>
      </c>
      <c r="J18" s="98" t="s">
        <v>212</v>
      </c>
      <c r="K18" s="93" t="s">
        <v>179</v>
      </c>
      <c r="L18" s="98" t="s">
        <v>213</v>
      </c>
      <c r="M18" s="99" t="s">
        <v>214</v>
      </c>
      <c r="N18" s="95" t="s">
        <v>215</v>
      </c>
      <c r="O18" s="97">
        <v>1</v>
      </c>
      <c r="P18" s="96">
        <v>800000</v>
      </c>
      <c r="Q18" s="96">
        <v>3600000</v>
      </c>
      <c r="R18" s="96">
        <v>4000000</v>
      </c>
      <c r="S18" s="96">
        <v>0</v>
      </c>
      <c r="T18" s="92">
        <f>+P18+Q18+R18</f>
        <v>8400000</v>
      </c>
      <c r="U18" s="96"/>
      <c r="V18" s="96"/>
      <c r="W18" s="96">
        <v>0</v>
      </c>
      <c r="X18" s="93"/>
      <c r="Y18" s="101">
        <v>1</v>
      </c>
    </row>
    <row r="19" spans="1:25" s="46" customFormat="1" ht="12">
      <c r="A19" s="67"/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3"/>
      <c r="O19" s="43"/>
      <c r="P19" s="68">
        <f>SUM(P12:P18)</f>
        <v>3372153.84</v>
      </c>
      <c r="Q19" s="68">
        <f>SUM(Q12:Q18)</f>
        <v>5191395</v>
      </c>
      <c r="R19" s="68">
        <f>SUM(R12:R18)</f>
        <v>4000000</v>
      </c>
      <c r="S19" s="68">
        <f>SUM(S12:S18)</f>
        <v>0</v>
      </c>
      <c r="T19" s="68">
        <f>SUM(T12:T18)</f>
        <v>12563548.84</v>
      </c>
      <c r="U19" s="68"/>
      <c r="V19" s="69"/>
      <c r="W19" s="44">
        <v>0</v>
      </c>
      <c r="X19" s="69"/>
      <c r="Y19" s="69"/>
    </row>
    <row r="20" spans="1:25" ht="12.75" customHeight="1">
      <c r="A20" s="102" t="s">
        <v>57</v>
      </c>
      <c r="B20" s="102"/>
      <c r="C20" s="102"/>
      <c r="D20" s="102"/>
      <c r="E20" s="102"/>
      <c r="F20" s="102"/>
      <c r="G20" s="102"/>
      <c r="H20" s="102"/>
      <c r="I20" s="102"/>
      <c r="J20" s="102"/>
      <c r="K20" s="102"/>
      <c r="L20" s="102"/>
      <c r="M20" s="102"/>
      <c r="N20" s="102"/>
    </row>
    <row r="21" spans="1:25" ht="12.75" customHeight="1">
      <c r="A21" s="103" t="s">
        <v>216</v>
      </c>
      <c r="B21" s="103"/>
      <c r="C21" s="103"/>
      <c r="D21" s="103"/>
      <c r="E21" s="103"/>
      <c r="F21" s="103"/>
      <c r="G21" s="103"/>
      <c r="H21" s="103"/>
      <c r="I21" s="103"/>
      <c r="J21" s="103"/>
      <c r="K21" s="103"/>
      <c r="L21" s="103"/>
      <c r="M21" s="103"/>
      <c r="N21" s="103"/>
    </row>
    <row r="22" spans="1:25" ht="12.75" customHeight="1">
      <c r="A22" s="103" t="s">
        <v>217</v>
      </c>
      <c r="B22" s="103"/>
      <c r="C22" s="103"/>
      <c r="D22" s="103"/>
      <c r="E22" s="103"/>
      <c r="F22" s="103"/>
      <c r="G22" s="103"/>
      <c r="H22" s="103"/>
      <c r="I22" s="103"/>
      <c r="J22" s="103"/>
      <c r="K22" s="103"/>
      <c r="L22" s="103"/>
      <c r="M22" s="103"/>
      <c r="N22" s="103"/>
      <c r="P22" s="14" t="s">
        <v>18</v>
      </c>
    </row>
    <row r="23" spans="1:25" ht="12.75" customHeight="1">
      <c r="A23" s="103" t="s">
        <v>218</v>
      </c>
      <c r="B23" s="103"/>
      <c r="C23" s="103"/>
      <c r="D23" s="103"/>
      <c r="E23" s="103"/>
      <c r="F23" s="103"/>
      <c r="G23" s="103"/>
      <c r="H23" s="103"/>
      <c r="I23" s="103"/>
      <c r="J23" s="103"/>
      <c r="K23" s="103"/>
      <c r="L23" s="103"/>
      <c r="M23" s="103"/>
      <c r="N23" s="103"/>
      <c r="P23" s="14" t="s">
        <v>19</v>
      </c>
    </row>
    <row r="24" spans="1:25" ht="12.75" customHeight="1">
      <c r="A24" s="103" t="s">
        <v>219</v>
      </c>
      <c r="B24" s="103"/>
      <c r="C24" s="103"/>
      <c r="D24" s="103"/>
      <c r="E24" s="103"/>
      <c r="F24" s="103"/>
      <c r="G24" s="103"/>
      <c r="H24" s="103"/>
      <c r="I24" s="103"/>
      <c r="J24" s="103"/>
    </row>
    <row r="25" spans="1:25" ht="12.75" customHeight="1">
      <c r="A25" s="117" t="s">
        <v>220</v>
      </c>
      <c r="B25" s="117"/>
      <c r="C25" s="117"/>
      <c r="D25" s="117"/>
      <c r="E25" s="117"/>
      <c r="F25" s="117"/>
      <c r="G25" s="117"/>
      <c r="H25" s="117"/>
      <c r="I25" s="117"/>
      <c r="J25" s="117"/>
      <c r="K25" s="117"/>
      <c r="L25" s="117"/>
      <c r="M25" s="117"/>
      <c r="N25" s="117"/>
      <c r="P25" s="14"/>
    </row>
    <row r="26" spans="1:25" ht="12.75" customHeight="1">
      <c r="A26" s="103" t="s">
        <v>221</v>
      </c>
      <c r="B26" s="103"/>
      <c r="C26" s="103"/>
      <c r="D26" s="103"/>
      <c r="E26" s="103"/>
      <c r="F26" s="103"/>
      <c r="G26" s="103"/>
      <c r="H26" s="103"/>
      <c r="I26" s="103"/>
      <c r="J26" s="103"/>
      <c r="K26" s="103"/>
      <c r="L26" s="103"/>
      <c r="M26" s="103"/>
    </row>
    <row r="27" spans="1:25" ht="12.75" customHeight="1">
      <c r="A27" s="103" t="s">
        <v>222</v>
      </c>
      <c r="B27" s="103"/>
      <c r="C27" s="103"/>
      <c r="D27" s="103"/>
      <c r="E27" s="103"/>
      <c r="F27" s="103"/>
      <c r="G27" s="103"/>
      <c r="H27" s="103"/>
      <c r="I27" s="103"/>
      <c r="J27" s="103"/>
      <c r="K27" s="103"/>
      <c r="L27" s="103"/>
      <c r="M27" s="103"/>
    </row>
    <row r="28" spans="1:25" ht="12.75" customHeight="1">
      <c r="A28" s="103" t="s">
        <v>223</v>
      </c>
      <c r="B28" s="103"/>
      <c r="C28" s="103"/>
      <c r="D28" s="103"/>
      <c r="E28" s="103"/>
      <c r="F28" s="103"/>
      <c r="G28" s="103"/>
      <c r="H28" s="103"/>
      <c r="I28" s="103"/>
      <c r="J28" s="103"/>
      <c r="K28" s="103"/>
      <c r="L28" s="103"/>
      <c r="M28" s="103"/>
    </row>
    <row r="29" spans="1:25" ht="12.75" customHeight="1">
      <c r="A29" s="103" t="s">
        <v>224</v>
      </c>
      <c r="B29" s="103"/>
      <c r="C29" s="103"/>
      <c r="D29" s="103"/>
      <c r="E29" s="103"/>
      <c r="F29" s="103"/>
      <c r="G29" s="103"/>
      <c r="H29" s="103"/>
      <c r="I29" s="103"/>
      <c r="J29" s="103"/>
      <c r="K29" s="103"/>
      <c r="L29" s="103"/>
      <c r="M29" s="103"/>
    </row>
    <row r="30" spans="1:25" ht="12.75" customHeight="1">
      <c r="A30" s="103" t="s">
        <v>225</v>
      </c>
      <c r="B30" s="103"/>
      <c r="C30" s="103"/>
      <c r="D30" s="103"/>
      <c r="E30" s="103"/>
      <c r="F30" s="103"/>
      <c r="G30" s="103"/>
      <c r="H30" s="103"/>
      <c r="I30" s="103"/>
      <c r="J30" s="103"/>
      <c r="K30" s="103"/>
      <c r="L30" s="103"/>
      <c r="M30" s="103"/>
    </row>
    <row r="31" spans="1:25" ht="12.75" customHeight="1">
      <c r="A31" s="103" t="s">
        <v>226</v>
      </c>
      <c r="B31" s="103"/>
      <c r="C31" s="103"/>
      <c r="D31" s="103"/>
      <c r="E31" s="103"/>
      <c r="F31" s="103"/>
      <c r="G31" s="103"/>
      <c r="H31" s="103"/>
      <c r="I31" s="103"/>
      <c r="J31" s="103"/>
      <c r="K31" s="103"/>
      <c r="L31" s="103"/>
      <c r="M31" s="103"/>
      <c r="N31" s="103"/>
    </row>
    <row r="32" spans="1:25" ht="12.75" customHeight="1">
      <c r="A32" s="103" t="s">
        <v>227</v>
      </c>
      <c r="B32" s="103"/>
      <c r="C32" s="103"/>
      <c r="D32" s="103"/>
      <c r="E32" s="103"/>
      <c r="F32" s="103"/>
      <c r="G32" s="103"/>
      <c r="H32" s="103"/>
      <c r="I32" s="103"/>
      <c r="J32" s="103"/>
      <c r="K32" s="103"/>
      <c r="L32" s="103"/>
      <c r="M32" s="103"/>
    </row>
    <row r="33" spans="1:20" ht="12.75" customHeight="1">
      <c r="A33" s="103"/>
      <c r="B33" s="103"/>
      <c r="C33" s="103"/>
      <c r="D33" s="103"/>
      <c r="E33" s="103"/>
      <c r="F33" s="103"/>
      <c r="G33" s="103"/>
      <c r="H33" s="103"/>
      <c r="I33" s="103"/>
      <c r="J33" s="103"/>
      <c r="K33" s="103"/>
      <c r="L33" s="103"/>
      <c r="M33" s="103"/>
    </row>
    <row r="34" spans="1:20" ht="12.75" customHeight="1">
      <c r="A34" s="20"/>
      <c r="B34" s="20"/>
      <c r="C34" s="20"/>
      <c r="D34" s="20"/>
      <c r="E34" s="20"/>
      <c r="F34" s="20"/>
      <c r="G34" s="20"/>
      <c r="H34" s="20"/>
      <c r="I34" s="20"/>
    </row>
    <row r="35" spans="1:20" ht="12.75" customHeight="1">
      <c r="A35" s="70" t="s">
        <v>168</v>
      </c>
      <c r="L35" s="32"/>
      <c r="M35" s="32"/>
      <c r="N35" s="32"/>
      <c r="O35" s="32"/>
      <c r="P35" s="32"/>
      <c r="Q35" s="32"/>
      <c r="R35" s="32"/>
      <c r="S35" s="32"/>
      <c r="T35" s="32"/>
    </row>
    <row r="36" spans="1:20" ht="12.75" customHeight="1">
      <c r="A36" s="131" t="s">
        <v>228</v>
      </c>
      <c r="B36" s="131"/>
      <c r="C36" s="131"/>
      <c r="D36" s="131"/>
      <c r="E36" s="131"/>
      <c r="F36" s="131"/>
      <c r="G36" s="131"/>
      <c r="H36" s="131"/>
      <c r="I36" s="131"/>
      <c r="J36" s="131"/>
      <c r="L36" s="32"/>
      <c r="M36" s="32"/>
      <c r="N36" s="32"/>
      <c r="O36" s="32"/>
      <c r="P36" s="32"/>
      <c r="Q36" s="32"/>
      <c r="R36" s="32"/>
      <c r="S36" s="32"/>
      <c r="T36" s="32"/>
    </row>
    <row r="37" spans="1:20" ht="12.75" customHeight="1">
      <c r="A37" s="20"/>
      <c r="B37" s="20"/>
      <c r="C37" s="20"/>
      <c r="D37" s="20"/>
      <c r="E37" s="20"/>
      <c r="L37" s="32"/>
      <c r="M37" s="32"/>
      <c r="N37" s="32"/>
      <c r="O37" s="32"/>
      <c r="P37" s="32"/>
      <c r="Q37" s="32"/>
      <c r="R37" s="32"/>
      <c r="S37" s="32"/>
      <c r="T37" s="32"/>
    </row>
    <row r="38" spans="1:20" ht="12.75" customHeight="1">
      <c r="A38" s="70" t="s">
        <v>169</v>
      </c>
      <c r="L38" s="32"/>
      <c r="M38" s="32"/>
      <c r="N38" s="32"/>
      <c r="O38" s="32"/>
      <c r="P38" s="32"/>
      <c r="Q38" s="32"/>
      <c r="R38" s="32"/>
      <c r="S38" s="32"/>
      <c r="T38" s="32"/>
    </row>
    <row r="39" spans="1:20" ht="12.75" customHeight="1">
      <c r="A39" s="131" t="s">
        <v>229</v>
      </c>
      <c r="B39" s="131"/>
      <c r="C39" s="131"/>
      <c r="D39" s="131"/>
      <c r="E39" s="131"/>
      <c r="F39" s="131"/>
      <c r="G39" s="131"/>
      <c r="H39" s="131"/>
      <c r="I39" s="131"/>
      <c r="J39" s="131"/>
      <c r="L39" s="32"/>
      <c r="M39" s="32"/>
      <c r="N39" s="32"/>
      <c r="O39" s="32"/>
      <c r="P39" s="32"/>
      <c r="Q39" s="32"/>
      <c r="R39" s="32"/>
      <c r="S39" s="32"/>
      <c r="T39" s="32"/>
    </row>
    <row r="40" spans="1:20" ht="12.75" customHeight="1">
      <c r="L40" s="32"/>
      <c r="M40" s="32"/>
      <c r="N40" s="32"/>
      <c r="O40" s="32"/>
      <c r="P40" s="32"/>
      <c r="Q40" s="32"/>
      <c r="R40" s="32"/>
      <c r="S40" s="32"/>
      <c r="T40" s="32"/>
    </row>
    <row r="41" spans="1:20" ht="12.75" customHeight="1">
      <c r="A41" s="70" t="s">
        <v>170</v>
      </c>
      <c r="L41" s="32"/>
      <c r="M41" s="32"/>
      <c r="N41" s="32"/>
      <c r="O41" s="32"/>
      <c r="P41" s="32"/>
      <c r="Q41" s="32"/>
      <c r="R41" s="32"/>
      <c r="S41" s="32"/>
      <c r="T41" s="32"/>
    </row>
    <row r="42" spans="1:20" ht="12.75" customHeight="1">
      <c r="A42" s="103" t="s">
        <v>230</v>
      </c>
      <c r="B42" s="103"/>
      <c r="C42" s="103"/>
      <c r="D42" s="103"/>
      <c r="E42" s="103"/>
      <c r="L42" s="32"/>
      <c r="M42" s="32"/>
      <c r="N42" s="32"/>
      <c r="O42" s="32"/>
      <c r="P42" s="32"/>
      <c r="Q42" s="32"/>
      <c r="R42" s="32"/>
      <c r="S42" s="32"/>
      <c r="T42" s="32"/>
    </row>
    <row r="43" spans="1:20" ht="12.75" customHeight="1">
      <c r="A43" s="103" t="s">
        <v>231</v>
      </c>
      <c r="B43" s="103"/>
      <c r="C43" s="103"/>
      <c r="D43" s="103"/>
      <c r="E43" s="103"/>
      <c r="L43" s="32"/>
      <c r="M43" s="32"/>
      <c r="N43" s="32"/>
      <c r="O43" s="32"/>
      <c r="P43" s="32"/>
      <c r="Q43" s="32"/>
      <c r="R43" s="32"/>
      <c r="S43" s="32"/>
      <c r="T43" s="32"/>
    </row>
    <row r="44" spans="1:20" ht="12.75" customHeight="1">
      <c r="A44" s="103" t="s">
        <v>232</v>
      </c>
      <c r="B44" s="103"/>
      <c r="C44" s="103"/>
      <c r="D44" s="103"/>
      <c r="E44" s="103"/>
      <c r="L44" s="32"/>
      <c r="M44" s="32"/>
      <c r="N44" s="32"/>
      <c r="O44" s="32"/>
      <c r="P44" s="32"/>
      <c r="Q44" s="32"/>
      <c r="R44" s="32"/>
      <c r="S44" s="32"/>
      <c r="T44" s="32"/>
    </row>
    <row r="45" spans="1:20" ht="12.75" customHeight="1">
      <c r="A45" s="20"/>
      <c r="B45" s="20"/>
      <c r="C45" s="20"/>
      <c r="D45" s="20"/>
      <c r="E45" s="20"/>
      <c r="L45" s="32"/>
      <c r="M45" s="32"/>
      <c r="N45" s="32"/>
      <c r="O45" s="32"/>
      <c r="P45" s="32"/>
      <c r="Q45" s="32"/>
      <c r="R45" s="32"/>
      <c r="S45" s="32"/>
      <c r="T45" s="32"/>
    </row>
    <row r="46" spans="1:20" ht="12.75" customHeight="1">
      <c r="A46" s="70" t="s">
        <v>172</v>
      </c>
      <c r="L46" s="32"/>
      <c r="M46" s="32"/>
      <c r="N46" s="32"/>
      <c r="O46" s="32"/>
      <c r="P46" s="32"/>
      <c r="Q46" s="32"/>
      <c r="R46" s="32"/>
      <c r="S46" s="32"/>
      <c r="T46" s="32"/>
    </row>
    <row r="47" spans="1:20" ht="12.75" customHeight="1">
      <c r="A47" s="103" t="s">
        <v>233</v>
      </c>
      <c r="B47" s="103"/>
      <c r="C47" s="103"/>
      <c r="D47" s="103"/>
      <c r="E47" s="103"/>
      <c r="L47" s="32"/>
      <c r="M47" s="32"/>
      <c r="N47" s="32"/>
      <c r="O47" s="32"/>
      <c r="P47" s="32"/>
      <c r="Q47" s="32"/>
      <c r="R47" s="32"/>
      <c r="S47" s="32"/>
      <c r="T47" s="32"/>
    </row>
    <row r="48" spans="1:20" ht="12.75" customHeight="1">
      <c r="A48" s="103" t="s">
        <v>234</v>
      </c>
      <c r="B48" s="103"/>
      <c r="C48" s="103"/>
      <c r="D48" s="103"/>
      <c r="E48" s="103"/>
      <c r="L48" s="32"/>
      <c r="M48" s="32"/>
      <c r="N48" s="32"/>
      <c r="O48" s="32"/>
      <c r="P48" s="32"/>
      <c r="Q48" s="32"/>
      <c r="R48" s="32"/>
      <c r="S48" s="32"/>
      <c r="T48" s="32"/>
    </row>
    <row r="49" spans="1:20" ht="12.75" customHeight="1">
      <c r="A49" s="103" t="s">
        <v>235</v>
      </c>
      <c r="B49" s="103"/>
      <c r="C49" s="103"/>
      <c r="D49" s="103"/>
      <c r="E49" s="103"/>
      <c r="L49" s="32"/>
      <c r="M49" s="32"/>
      <c r="N49" s="32"/>
      <c r="O49" s="32"/>
      <c r="P49" s="32"/>
      <c r="Q49" s="32"/>
      <c r="R49" s="32"/>
      <c r="S49" s="32"/>
      <c r="T49" s="32"/>
    </row>
    <row r="50" spans="1:20" ht="12.75" customHeight="1">
      <c r="A50" s="103" t="s">
        <v>236</v>
      </c>
      <c r="B50" s="103"/>
      <c r="C50" s="103"/>
      <c r="D50" s="103"/>
      <c r="E50" s="103"/>
      <c r="L50" s="32"/>
      <c r="M50" s="32"/>
      <c r="N50" s="32"/>
      <c r="O50" s="32"/>
      <c r="P50" s="32"/>
      <c r="Q50" s="32"/>
      <c r="R50" s="32"/>
      <c r="S50" s="32"/>
      <c r="T50" s="32"/>
    </row>
    <row r="51" spans="1:20" ht="12.75" customHeight="1">
      <c r="A51" s="103" t="s">
        <v>237</v>
      </c>
      <c r="B51" s="103"/>
      <c r="C51" s="103"/>
      <c r="D51" s="103"/>
      <c r="E51" s="103"/>
      <c r="L51" s="32"/>
      <c r="M51" s="32"/>
      <c r="N51" s="32"/>
      <c r="O51" s="32"/>
      <c r="P51" s="32"/>
      <c r="Q51" s="32"/>
      <c r="R51" s="32"/>
      <c r="S51" s="32"/>
      <c r="T51" s="32"/>
    </row>
    <row r="52" spans="1:20" ht="12.75" customHeight="1">
      <c r="A52" s="103" t="s">
        <v>238</v>
      </c>
      <c r="B52" s="103"/>
      <c r="C52" s="103"/>
      <c r="D52" s="103"/>
      <c r="E52" s="103"/>
      <c r="L52" s="32"/>
      <c r="M52" s="32"/>
      <c r="N52" s="32"/>
      <c r="O52" s="32"/>
      <c r="P52" s="32"/>
      <c r="Q52" s="32"/>
      <c r="R52" s="32"/>
      <c r="S52" s="32"/>
      <c r="T52" s="32"/>
    </row>
    <row r="53" spans="1:20">
      <c r="A53" s="20"/>
      <c r="B53" s="20"/>
      <c r="C53" s="20"/>
      <c r="D53" s="20"/>
      <c r="E53" s="20"/>
      <c r="L53" s="32"/>
      <c r="M53" s="32"/>
      <c r="N53" s="32"/>
      <c r="O53" s="32"/>
      <c r="P53" s="32"/>
      <c r="Q53" s="32"/>
      <c r="R53" s="32"/>
      <c r="S53" s="32"/>
      <c r="T53" s="32"/>
    </row>
    <row r="54" spans="1:20">
      <c r="A54" s="70" t="s">
        <v>173</v>
      </c>
      <c r="L54" s="32"/>
      <c r="M54" s="32"/>
      <c r="N54" s="32"/>
      <c r="O54" s="32"/>
      <c r="P54" s="32"/>
      <c r="Q54" s="32"/>
      <c r="R54" s="32"/>
      <c r="S54" s="32"/>
      <c r="T54" s="32"/>
    </row>
    <row r="55" spans="1:20" s="32" customFormat="1" ht="12.75" customHeight="1">
      <c r="A55" s="131" t="s">
        <v>239</v>
      </c>
      <c r="B55" s="131"/>
      <c r="C55" s="131"/>
      <c r="D55" s="4"/>
      <c r="E55" s="4"/>
      <c r="F55" s="4"/>
      <c r="G55" s="4"/>
      <c r="H55" s="4"/>
      <c r="I55" s="4"/>
    </row>
    <row r="56" spans="1:20" s="32" customFormat="1" ht="12.75" customHeight="1">
      <c r="A56" s="131" t="s">
        <v>240</v>
      </c>
      <c r="B56" s="131"/>
      <c r="C56" s="131"/>
      <c r="D56" s="4"/>
      <c r="E56" s="4"/>
      <c r="F56" s="4"/>
      <c r="G56" s="4"/>
      <c r="H56" s="4"/>
      <c r="I56" s="4"/>
    </row>
    <row r="57" spans="1:20" s="32" customFormat="1" ht="12.75" customHeight="1">
      <c r="A57" s="131" t="s">
        <v>241</v>
      </c>
      <c r="B57" s="131"/>
      <c r="C57" s="131"/>
      <c r="D57" s="4"/>
      <c r="E57" s="4"/>
      <c r="F57" s="4"/>
      <c r="G57" s="4"/>
      <c r="H57" s="4"/>
      <c r="I57" s="4"/>
    </row>
    <row r="58" spans="1:20" s="32" customFormat="1" ht="12.75" customHeight="1">
      <c r="A58" s="131" t="s">
        <v>242</v>
      </c>
      <c r="B58" s="131"/>
      <c r="C58" s="131"/>
      <c r="D58" s="4"/>
      <c r="E58" s="4"/>
      <c r="F58" s="4"/>
      <c r="G58" s="4"/>
      <c r="H58" s="4"/>
      <c r="I58" s="4"/>
    </row>
    <row r="59" spans="1:20" s="32" customFormat="1" ht="12.75" customHeight="1">
      <c r="A59" s="131" t="s">
        <v>243</v>
      </c>
      <c r="B59" s="131"/>
      <c r="C59" s="131"/>
      <c r="D59" s="4"/>
      <c r="E59" s="4"/>
      <c r="F59" s="4"/>
      <c r="G59" s="4"/>
      <c r="H59" s="4"/>
      <c r="I59" s="4"/>
    </row>
    <row r="60" spans="1:20" s="32" customFormat="1" ht="12.75" customHeight="1">
      <c r="A60" s="103"/>
      <c r="B60" s="103"/>
      <c r="C60" s="103"/>
      <c r="D60" s="103"/>
      <c r="E60" s="103"/>
      <c r="F60" s="4"/>
      <c r="G60" s="4"/>
      <c r="H60" s="4"/>
      <c r="I60" s="4"/>
    </row>
    <row r="61" spans="1:20" s="32" customFormat="1" ht="12.75" customHeight="1">
      <c r="A61" s="103"/>
      <c r="B61" s="103"/>
      <c r="C61" s="103"/>
      <c r="D61" s="103"/>
      <c r="E61" s="103"/>
      <c r="F61" s="4"/>
      <c r="G61" s="4"/>
      <c r="H61" s="4"/>
      <c r="I61" s="4"/>
    </row>
    <row r="62" spans="1:20" s="32" customFormat="1" ht="12.75" customHeight="1">
      <c r="A62" s="103"/>
      <c r="B62" s="103"/>
      <c r="C62" s="103"/>
      <c r="D62" s="103"/>
      <c r="E62" s="103"/>
      <c r="F62" s="4"/>
      <c r="G62" s="4"/>
      <c r="H62" s="4"/>
      <c r="I62" s="4"/>
    </row>
    <row r="63" spans="1:20" s="32" customFormat="1">
      <c r="A63" s="4"/>
      <c r="B63" s="4"/>
      <c r="C63" s="4"/>
      <c r="D63" s="4"/>
      <c r="E63" s="4"/>
      <c r="F63" s="4"/>
      <c r="G63" s="4"/>
      <c r="H63" s="4"/>
      <c r="I63" s="4"/>
    </row>
    <row r="64" spans="1:20" s="32" customFormat="1">
      <c r="A64" s="4"/>
      <c r="B64" s="4"/>
      <c r="C64" s="4"/>
      <c r="D64" s="4"/>
      <c r="E64" s="4"/>
      <c r="F64" s="4"/>
      <c r="G64" s="4"/>
      <c r="H64" s="4"/>
      <c r="I64" s="4"/>
    </row>
    <row r="65" spans="1:20" s="32" customFormat="1">
      <c r="A65" s="4"/>
      <c r="B65" s="4"/>
      <c r="C65" s="4"/>
      <c r="D65" s="4"/>
      <c r="E65" s="4"/>
      <c r="F65" s="4"/>
      <c r="G65" s="4"/>
      <c r="H65" s="4"/>
      <c r="I65" s="4"/>
    </row>
    <row r="66" spans="1:20" s="32" customFormat="1">
      <c r="A66" s="4"/>
      <c r="B66" s="4"/>
      <c r="C66" s="4"/>
      <c r="D66" s="4"/>
      <c r="E66" s="4"/>
      <c r="F66" s="4"/>
      <c r="G66" s="4"/>
      <c r="H66" s="4"/>
      <c r="I66" s="4"/>
    </row>
    <row r="67" spans="1:20" s="32" customFormat="1">
      <c r="A67" s="4"/>
      <c r="B67" s="4"/>
      <c r="C67" s="4"/>
      <c r="D67" s="4"/>
      <c r="E67" s="4"/>
      <c r="F67" s="4"/>
      <c r="G67" s="4"/>
      <c r="H67" s="4"/>
      <c r="I67" s="4"/>
    </row>
    <row r="68" spans="1:20" s="32" customFormat="1" ht="12.75" customHeight="1">
      <c r="A68" s="4"/>
      <c r="B68" s="4"/>
      <c r="C68" s="4"/>
      <c r="D68" s="4"/>
      <c r="E68" s="4"/>
      <c r="F68" s="4"/>
      <c r="G68" s="4"/>
      <c r="H68" s="4"/>
      <c r="I68" s="4"/>
    </row>
    <row r="69" spans="1:20" s="32" customFormat="1" ht="12.75" customHeight="1">
      <c r="A69" s="4"/>
      <c r="B69" s="4"/>
      <c r="C69" s="4"/>
      <c r="D69" s="4"/>
      <c r="E69" s="4"/>
      <c r="F69" s="4"/>
      <c r="G69" s="4"/>
      <c r="H69" s="4"/>
      <c r="I69" s="4"/>
    </row>
    <row r="70" spans="1:20" s="32" customFormat="1" ht="12.75" customHeight="1">
      <c r="A70" s="4"/>
      <c r="B70" s="4"/>
      <c r="C70" s="4"/>
      <c r="D70" s="4"/>
      <c r="E70" s="4"/>
      <c r="F70" s="4"/>
      <c r="G70" s="4"/>
      <c r="H70" s="4"/>
      <c r="I70" s="4"/>
    </row>
    <row r="71" spans="1:20" s="32" customFormat="1" ht="12.75" customHeight="1">
      <c r="A71" s="4"/>
      <c r="B71" s="4"/>
      <c r="C71" s="4"/>
      <c r="D71" s="4"/>
      <c r="E71" s="4"/>
      <c r="F71" s="4"/>
      <c r="G71" s="4"/>
      <c r="H71" s="4"/>
      <c r="I71" s="4"/>
    </row>
    <row r="72" spans="1:20" s="32" customFormat="1" ht="12.75" customHeight="1">
      <c r="A72" s="4"/>
      <c r="B72" s="4"/>
      <c r="C72" s="4"/>
      <c r="D72" s="4"/>
      <c r="E72" s="4"/>
      <c r="F72" s="4"/>
      <c r="G72" s="4"/>
      <c r="H72" s="4"/>
      <c r="I72" s="4"/>
      <c r="L72" s="4"/>
      <c r="M72" s="4"/>
      <c r="N72" s="4"/>
      <c r="O72" s="71"/>
      <c r="P72" s="4"/>
      <c r="Q72" s="4"/>
      <c r="R72" s="4"/>
      <c r="S72" s="4"/>
      <c r="T72" s="4"/>
    </row>
    <row r="73" spans="1:20" s="32" customFormat="1">
      <c r="A73" s="4"/>
      <c r="B73" s="4"/>
      <c r="C73" s="4"/>
      <c r="D73" s="4"/>
      <c r="E73" s="4"/>
      <c r="F73" s="4"/>
      <c r="G73" s="4"/>
      <c r="H73" s="4"/>
      <c r="I73" s="4"/>
      <c r="L73" s="4"/>
      <c r="M73" s="4"/>
      <c r="N73" s="4"/>
      <c r="O73" s="4"/>
      <c r="P73" s="4"/>
      <c r="Q73" s="4"/>
      <c r="R73" s="4"/>
      <c r="S73" s="4"/>
      <c r="T73" s="4"/>
    </row>
    <row r="74" spans="1:20" s="32" customFormat="1">
      <c r="A74" s="4"/>
      <c r="B74" s="4"/>
      <c r="C74" s="4"/>
      <c r="D74" s="4"/>
      <c r="E74" s="4"/>
      <c r="F74" s="4"/>
      <c r="G74" s="4"/>
      <c r="H74" s="4"/>
      <c r="I74" s="4"/>
      <c r="L74" s="4"/>
      <c r="M74" s="4"/>
      <c r="N74" s="4"/>
      <c r="O74" s="4"/>
      <c r="P74" s="4"/>
      <c r="Q74" s="4"/>
      <c r="R74" s="4"/>
      <c r="S74" s="4"/>
      <c r="T74" s="4"/>
    </row>
    <row r="75" spans="1:20" s="32" customFormat="1">
      <c r="A75" s="4"/>
      <c r="B75" s="4"/>
      <c r="C75" s="4"/>
      <c r="D75" s="4"/>
      <c r="E75" s="4"/>
      <c r="F75" s="4"/>
      <c r="G75" s="4"/>
      <c r="H75" s="4"/>
      <c r="I75" s="4"/>
      <c r="L75" s="4"/>
      <c r="M75" s="4"/>
      <c r="N75" s="4"/>
      <c r="O75" s="4"/>
      <c r="P75" s="4"/>
      <c r="Q75" s="4"/>
      <c r="R75" s="4"/>
      <c r="S75" s="4"/>
      <c r="T75" s="4"/>
    </row>
    <row r="76" spans="1:20" s="32" customFormat="1">
      <c r="A76" s="4"/>
      <c r="B76" s="4"/>
      <c r="C76" s="4"/>
      <c r="D76" s="4"/>
      <c r="E76" s="4"/>
      <c r="F76" s="4"/>
      <c r="G76" s="4"/>
      <c r="H76" s="4"/>
      <c r="I76" s="4"/>
      <c r="L76" s="4"/>
      <c r="M76" s="4"/>
      <c r="N76" s="4"/>
      <c r="O76" s="4"/>
      <c r="P76" s="4"/>
      <c r="Q76" s="4"/>
      <c r="R76" s="4"/>
      <c r="S76" s="4"/>
      <c r="T76" s="4"/>
    </row>
    <row r="77" spans="1:20" s="32" customFormat="1">
      <c r="A77" s="4"/>
      <c r="B77" s="4"/>
      <c r="C77" s="4"/>
      <c r="D77" s="4"/>
      <c r="E77" s="4"/>
      <c r="F77" s="4"/>
      <c r="G77" s="4"/>
      <c r="H77" s="4"/>
      <c r="I77" s="4"/>
      <c r="L77" s="4"/>
      <c r="M77" s="4"/>
      <c r="N77" s="4"/>
      <c r="O77" s="4"/>
      <c r="P77" s="4"/>
      <c r="Q77" s="4"/>
      <c r="R77" s="4"/>
      <c r="S77" s="4"/>
      <c r="T77" s="4"/>
    </row>
    <row r="78" spans="1:20" s="32" customFormat="1">
      <c r="A78" s="4"/>
      <c r="B78" s="4"/>
      <c r="C78" s="4"/>
      <c r="D78" s="4"/>
      <c r="E78" s="4"/>
      <c r="F78" s="4"/>
      <c r="G78" s="4"/>
      <c r="H78" s="4"/>
      <c r="I78" s="4"/>
      <c r="L78" s="4"/>
      <c r="M78" s="4"/>
      <c r="N78" s="4"/>
      <c r="O78" s="4"/>
      <c r="P78" s="4"/>
      <c r="Q78" s="4"/>
      <c r="R78" s="4"/>
      <c r="S78" s="4"/>
      <c r="T78" s="4"/>
    </row>
    <row r="79" spans="1:20" s="32" customFormat="1">
      <c r="A79" s="4"/>
      <c r="B79" s="4"/>
      <c r="C79" s="4"/>
      <c r="D79" s="4"/>
      <c r="E79" s="4"/>
      <c r="F79" s="4"/>
      <c r="G79" s="4"/>
      <c r="H79" s="4"/>
      <c r="I79" s="4"/>
      <c r="L79" s="4"/>
      <c r="M79" s="4"/>
      <c r="N79" s="4"/>
      <c r="O79" s="4"/>
      <c r="P79" s="4"/>
      <c r="Q79" s="4"/>
      <c r="R79" s="4"/>
      <c r="S79" s="4"/>
      <c r="T79" s="4"/>
    </row>
    <row r="80" spans="1:20" s="32" customFormat="1">
      <c r="A80" s="4"/>
      <c r="B80" s="4"/>
      <c r="C80" s="4"/>
      <c r="D80" s="4"/>
      <c r="E80" s="4"/>
      <c r="F80" s="4"/>
      <c r="G80" s="4"/>
      <c r="H80" s="4"/>
      <c r="I80" s="4"/>
      <c r="L80" s="4"/>
      <c r="M80" s="4"/>
      <c r="N80" s="4"/>
      <c r="O80" s="4"/>
      <c r="P80" s="4"/>
      <c r="Q80" s="4"/>
      <c r="R80" s="4"/>
      <c r="S80" s="4"/>
      <c r="T80" s="4"/>
    </row>
    <row r="81" spans="1:21" s="32" customFormat="1">
      <c r="A81" s="4"/>
      <c r="B81" s="4"/>
      <c r="C81" s="4"/>
      <c r="D81" s="4"/>
      <c r="E81" s="4"/>
      <c r="F81" s="4"/>
      <c r="G81" s="4"/>
      <c r="H81" s="4"/>
      <c r="I81" s="4"/>
      <c r="L81" s="4"/>
      <c r="M81" s="4"/>
      <c r="N81" s="4"/>
      <c r="O81" s="4"/>
      <c r="P81" s="4"/>
      <c r="Q81" s="4"/>
      <c r="R81" s="4"/>
      <c r="S81" s="4"/>
      <c r="T81" s="4"/>
      <c r="U81" s="72"/>
    </row>
    <row r="82" spans="1:21" s="32" customFormat="1">
      <c r="A82" s="4"/>
      <c r="B82" s="4"/>
      <c r="C82" s="4"/>
      <c r="D82" s="4"/>
      <c r="E82" s="4"/>
      <c r="F82" s="4"/>
      <c r="G82" s="4"/>
      <c r="H82" s="4"/>
      <c r="I82" s="4"/>
      <c r="L82" s="4"/>
      <c r="M82" s="4"/>
      <c r="N82" s="4"/>
      <c r="O82" s="4"/>
      <c r="P82" s="4"/>
      <c r="Q82" s="4"/>
      <c r="R82" s="4"/>
      <c r="S82" s="4"/>
      <c r="T82" s="4"/>
    </row>
    <row r="83" spans="1:21" s="32" customFormat="1">
      <c r="A83" s="4"/>
      <c r="B83" s="4"/>
      <c r="C83" s="4"/>
      <c r="D83" s="4"/>
      <c r="E83" s="4"/>
      <c r="F83" s="4"/>
      <c r="G83" s="4"/>
      <c r="H83" s="4"/>
      <c r="I83" s="4"/>
      <c r="L83" s="4"/>
      <c r="M83" s="4"/>
      <c r="N83" s="4"/>
      <c r="O83" s="4"/>
      <c r="P83" s="4"/>
      <c r="Q83" s="4"/>
      <c r="R83" s="4"/>
      <c r="S83" s="4"/>
      <c r="T83" s="4"/>
    </row>
    <row r="84" spans="1:21" s="32" customFormat="1">
      <c r="A84" s="4"/>
      <c r="B84" s="4"/>
      <c r="C84" s="4"/>
      <c r="D84" s="4"/>
      <c r="E84" s="4"/>
      <c r="F84" s="4"/>
      <c r="G84" s="4"/>
      <c r="H84" s="4"/>
      <c r="I84" s="4"/>
      <c r="L84" s="4"/>
      <c r="M84" s="4"/>
      <c r="N84" s="4"/>
      <c r="O84" s="4"/>
      <c r="P84" s="4"/>
      <c r="Q84" s="4"/>
      <c r="R84" s="4"/>
      <c r="S84" s="4"/>
      <c r="T84" s="4"/>
    </row>
    <row r="85" spans="1:21" s="32" customFormat="1">
      <c r="A85" s="4"/>
      <c r="B85" s="4"/>
      <c r="C85" s="4"/>
      <c r="D85" s="4"/>
      <c r="E85" s="4"/>
      <c r="F85" s="4"/>
      <c r="G85" s="4"/>
      <c r="H85" s="4"/>
      <c r="I85" s="4"/>
      <c r="L85" s="4"/>
      <c r="M85" s="4"/>
      <c r="N85" s="4"/>
      <c r="O85" s="4"/>
      <c r="P85" s="4"/>
      <c r="Q85" s="4"/>
      <c r="R85" s="4"/>
      <c r="S85" s="4"/>
      <c r="T85" s="4"/>
    </row>
    <row r="86" spans="1:21" s="32" customFormat="1">
      <c r="A86" s="4"/>
      <c r="B86" s="4"/>
      <c r="C86" s="4"/>
      <c r="D86" s="4"/>
      <c r="E86" s="4"/>
      <c r="F86" s="4"/>
      <c r="G86" s="4"/>
      <c r="H86" s="4"/>
      <c r="I86" s="4"/>
      <c r="L86" s="4"/>
      <c r="M86" s="4"/>
      <c r="N86" s="4"/>
      <c r="O86" s="4"/>
      <c r="P86" s="4"/>
      <c r="Q86" s="4"/>
      <c r="R86" s="4"/>
      <c r="S86" s="4"/>
      <c r="T86" s="4"/>
    </row>
    <row r="87" spans="1:21" s="32" customFormat="1">
      <c r="A87" s="4"/>
      <c r="B87" s="4"/>
      <c r="C87" s="4"/>
      <c r="D87" s="4"/>
      <c r="E87" s="4"/>
      <c r="F87" s="4"/>
      <c r="G87" s="4"/>
      <c r="H87" s="4"/>
      <c r="I87" s="4"/>
      <c r="L87" s="4"/>
      <c r="M87" s="4"/>
      <c r="N87" s="4"/>
      <c r="O87" s="4"/>
      <c r="P87" s="4"/>
      <c r="Q87" s="4"/>
      <c r="R87" s="4"/>
      <c r="S87" s="4"/>
      <c r="T87" s="4"/>
    </row>
    <row r="88" spans="1:21" s="32" customFormat="1">
      <c r="A88" s="4"/>
      <c r="B88" s="4"/>
      <c r="C88" s="4"/>
      <c r="D88" s="4"/>
      <c r="E88" s="4"/>
      <c r="F88" s="4"/>
      <c r="G88" s="4"/>
      <c r="H88" s="4"/>
      <c r="I88" s="4"/>
      <c r="L88" s="4"/>
      <c r="M88" s="4"/>
      <c r="N88" s="4"/>
      <c r="O88" s="4"/>
      <c r="P88" s="4"/>
      <c r="Q88" s="4"/>
      <c r="R88" s="4"/>
      <c r="S88" s="4"/>
      <c r="T88" s="4"/>
    </row>
    <row r="89" spans="1:21" s="32" customFormat="1">
      <c r="A89" s="4"/>
      <c r="B89" s="4"/>
      <c r="C89" s="4"/>
      <c r="D89" s="4"/>
      <c r="E89" s="4"/>
      <c r="F89" s="4"/>
      <c r="G89" s="4"/>
      <c r="H89" s="4"/>
      <c r="I89" s="4"/>
      <c r="L89" s="4"/>
      <c r="M89" s="4"/>
      <c r="N89" s="4"/>
      <c r="O89" s="4"/>
      <c r="P89" s="4"/>
      <c r="Q89" s="4"/>
      <c r="R89" s="4"/>
      <c r="S89" s="4"/>
      <c r="T89" s="4"/>
    </row>
    <row r="90" spans="1:21" s="32" customFormat="1">
      <c r="A90" s="4"/>
      <c r="B90" s="4"/>
      <c r="C90" s="4"/>
      <c r="D90" s="4"/>
      <c r="E90" s="4"/>
      <c r="F90" s="4"/>
      <c r="G90" s="4"/>
      <c r="H90" s="4"/>
      <c r="I90" s="4"/>
      <c r="L90" s="4"/>
      <c r="M90" s="4"/>
      <c r="N90" s="4"/>
      <c r="O90" s="4"/>
      <c r="P90" s="4"/>
      <c r="Q90" s="4"/>
      <c r="R90" s="4"/>
      <c r="S90" s="4"/>
      <c r="T90" s="4"/>
    </row>
    <row r="91" spans="1:21" s="32" customFormat="1">
      <c r="A91" s="4"/>
      <c r="B91" s="4"/>
      <c r="C91" s="4"/>
      <c r="D91" s="4"/>
      <c r="E91" s="4"/>
      <c r="F91" s="4"/>
      <c r="G91" s="4"/>
      <c r="H91" s="4"/>
      <c r="I91" s="4"/>
      <c r="L91" s="4"/>
      <c r="M91" s="4"/>
      <c r="N91" s="4"/>
      <c r="O91" s="4"/>
      <c r="P91" s="4"/>
      <c r="Q91" s="4"/>
      <c r="R91" s="4"/>
      <c r="S91" s="4"/>
      <c r="T91" s="4"/>
    </row>
    <row r="92" spans="1:21" s="32" customFormat="1">
      <c r="A92" s="4"/>
      <c r="B92" s="4"/>
      <c r="C92" s="4"/>
      <c r="D92" s="4"/>
      <c r="E92" s="4"/>
      <c r="F92" s="4"/>
      <c r="G92" s="4"/>
      <c r="H92" s="4"/>
      <c r="I92" s="4"/>
      <c r="L92" s="4"/>
      <c r="M92" s="4"/>
      <c r="N92" s="4"/>
      <c r="O92" s="4"/>
      <c r="P92" s="4"/>
      <c r="Q92" s="4"/>
      <c r="R92" s="4"/>
      <c r="S92" s="4"/>
      <c r="T92" s="4"/>
    </row>
    <row r="93" spans="1:21" s="32" customFormat="1">
      <c r="A93" s="4"/>
      <c r="B93" s="4"/>
      <c r="C93" s="4"/>
      <c r="D93" s="4"/>
      <c r="E93" s="4"/>
      <c r="F93" s="4"/>
      <c r="G93" s="4"/>
      <c r="H93" s="4"/>
      <c r="I93" s="4"/>
      <c r="L93" s="4"/>
      <c r="M93" s="4"/>
      <c r="N93" s="4"/>
      <c r="O93" s="4"/>
      <c r="P93" s="4"/>
      <c r="Q93" s="4"/>
      <c r="R93" s="4"/>
      <c r="S93" s="4"/>
      <c r="T93" s="4"/>
    </row>
    <row r="94" spans="1:21">
      <c r="K94" s="32"/>
    </row>
    <row r="95" spans="1:21">
      <c r="K95" s="32"/>
    </row>
    <row r="96" spans="1:21">
      <c r="K96" s="32"/>
    </row>
    <row r="97" spans="11:11">
      <c r="K97" s="32"/>
    </row>
    <row r="98" spans="11:11">
      <c r="K98" s="32"/>
    </row>
    <row r="99" spans="11:11">
      <c r="K99" s="32"/>
    </row>
    <row r="100" spans="11:11">
      <c r="K100" s="32"/>
    </row>
    <row r="101" spans="11:11">
      <c r="K101" s="32"/>
    </row>
    <row r="102" spans="11:11">
      <c r="K102" s="32"/>
    </row>
    <row r="103" spans="11:11">
      <c r="K103" s="32"/>
    </row>
    <row r="104" spans="11:11">
      <c r="K104" s="32"/>
    </row>
    <row r="105" spans="11:11">
      <c r="K105" s="32"/>
    </row>
    <row r="106" spans="11:11">
      <c r="K106" s="32"/>
    </row>
    <row r="107" spans="11:11">
      <c r="K107" s="32"/>
    </row>
    <row r="108" spans="11:11">
      <c r="K108" s="32"/>
    </row>
    <row r="109" spans="11:11">
      <c r="K109" s="32"/>
    </row>
    <row r="110" spans="11:11" ht="12.75" customHeight="1">
      <c r="K110" s="32"/>
    </row>
    <row r="111" spans="11:11">
      <c r="K111" s="32"/>
    </row>
    <row r="112" spans="11:11" ht="12.75" customHeight="1">
      <c r="K112" s="32"/>
    </row>
    <row r="113" spans="11:11">
      <c r="K113" s="32"/>
    </row>
    <row r="114" spans="11:11">
      <c r="K114" s="32"/>
    </row>
    <row r="115" spans="11:11">
      <c r="K115" s="32"/>
    </row>
    <row r="116" spans="11:11">
      <c r="K116" s="32"/>
    </row>
    <row r="117" spans="11:11">
      <c r="K117" s="32"/>
    </row>
    <row r="118" spans="11:11">
      <c r="K118" s="32"/>
    </row>
    <row r="119" spans="11:11">
      <c r="K119" s="32"/>
    </row>
    <row r="120" spans="11:11">
      <c r="K120" s="32"/>
    </row>
    <row r="121" spans="11:11">
      <c r="K121" s="32"/>
    </row>
    <row r="122" spans="11:11">
      <c r="K122" s="32"/>
    </row>
    <row r="123" spans="11:11">
      <c r="K123" s="32"/>
    </row>
  </sheetData>
  <mergeCells count="61">
    <mergeCell ref="A62:E62"/>
    <mergeCell ref="A55:C55"/>
    <mergeCell ref="A56:C56"/>
    <mergeCell ref="A57:C57"/>
    <mergeCell ref="A58:C58"/>
    <mergeCell ref="A59:C59"/>
    <mergeCell ref="A60:E60"/>
    <mergeCell ref="A61:E61"/>
    <mergeCell ref="A31:N31"/>
    <mergeCell ref="A32:M32"/>
    <mergeCell ref="A33:M33"/>
    <mergeCell ref="A52:E52"/>
    <mergeCell ref="A39:J39"/>
    <mergeCell ref="A42:E42"/>
    <mergeCell ref="A43:E43"/>
    <mergeCell ref="A44:E44"/>
    <mergeCell ref="A47:E47"/>
    <mergeCell ref="A50:E50"/>
    <mergeCell ref="A51:E51"/>
    <mergeCell ref="A48:E48"/>
    <mergeCell ref="A49:E49"/>
    <mergeCell ref="A22:N22"/>
    <mergeCell ref="A23:N23"/>
    <mergeCell ref="A36:J36"/>
    <mergeCell ref="A25:N25"/>
    <mergeCell ref="A26:M26"/>
    <mergeCell ref="A27:M27"/>
    <mergeCell ref="A28:M28"/>
    <mergeCell ref="A29:M29"/>
    <mergeCell ref="A24:J24"/>
    <mergeCell ref="A30:M30"/>
    <mergeCell ref="U8:U9"/>
    <mergeCell ref="A20:N20"/>
    <mergeCell ref="A21:N21"/>
    <mergeCell ref="M7:M9"/>
    <mergeCell ref="N7:N9"/>
    <mergeCell ref="L7:L9"/>
    <mergeCell ref="E7:E9"/>
    <mergeCell ref="Y7:Y9"/>
    <mergeCell ref="H8:H9"/>
    <mergeCell ref="I8:I9"/>
    <mergeCell ref="J8:J9"/>
    <mergeCell ref="P8:P9"/>
    <mergeCell ref="Q8:Q9"/>
    <mergeCell ref="R8:R9"/>
    <mergeCell ref="S8:S9"/>
    <mergeCell ref="A1:T1"/>
    <mergeCell ref="A2:T2"/>
    <mergeCell ref="A4:T4"/>
    <mergeCell ref="A7:A9"/>
    <mergeCell ref="B7:B9"/>
    <mergeCell ref="C7:C9"/>
    <mergeCell ref="P7:X7"/>
    <mergeCell ref="F7:F9"/>
    <mergeCell ref="G7:G9"/>
    <mergeCell ref="D7:D9"/>
    <mergeCell ref="O7:O9"/>
    <mergeCell ref="H7:J7"/>
    <mergeCell ref="T8:T9"/>
    <mergeCell ref="V8:V9"/>
    <mergeCell ref="K7:K9"/>
  </mergeCells>
  <phoneticPr fontId="0" type="noConversion"/>
  <printOptions horizontalCentered="1"/>
  <pageMargins left="0.39374999999999999" right="0.39374999999999999" top="0.39374999999999999" bottom="0.39374999999999999" header="0.51180555555555496" footer="0.51180555555555496"/>
  <pageSetup paperSize="9" firstPageNumber="0" orientation="landscape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7"/>
  <sheetViews>
    <sheetView topLeftCell="G1" zoomScaleNormal="100" workbookViewId="0">
      <selection activeCell="F27" sqref="F27"/>
    </sheetView>
  </sheetViews>
  <sheetFormatPr defaultColWidth="9" defaultRowHeight="12.75"/>
  <cols>
    <col min="1" max="1" width="21.42578125" style="4" customWidth="1"/>
    <col min="2" max="2" width="22.28515625" style="4" customWidth="1"/>
    <col min="3" max="3" width="27" style="4" customWidth="1"/>
    <col min="4" max="5" width="23.42578125" style="4" customWidth="1"/>
    <col min="6" max="6" width="22.42578125" style="4" customWidth="1"/>
    <col min="7" max="7" width="24.7109375" style="4" customWidth="1"/>
    <col min="8" max="8" width="25.140625" style="4" customWidth="1"/>
    <col min="9" max="9" width="13.85546875" style="4" customWidth="1"/>
    <col min="10" max="11" width="17" style="4" customWidth="1"/>
    <col min="12" max="12" width="15.7109375" style="4" customWidth="1"/>
    <col min="13" max="13" width="51.7109375" style="4" customWidth="1"/>
    <col min="14" max="14" width="22.28515625" style="4" customWidth="1"/>
    <col min="15" max="15" width="15.28515625" style="4" customWidth="1"/>
    <col min="16" max="16384" width="9" style="4"/>
  </cols>
  <sheetData>
    <row r="1" spans="1:14" ht="18.75" customHeight="1">
      <c r="A1" s="105" t="s">
        <v>244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</row>
    <row r="2" spans="1:14" ht="18.75">
      <c r="A2" s="105" t="s">
        <v>24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</row>
    <row r="3" spans="1:14" ht="15.75">
      <c r="A3" s="112"/>
      <c r="B3" s="112"/>
      <c r="C3" s="112"/>
      <c r="D3" s="112"/>
      <c r="E3" s="112"/>
      <c r="F3" s="112"/>
      <c r="G3" s="112"/>
      <c r="H3" s="112"/>
      <c r="I3" s="112"/>
      <c r="J3" s="112"/>
      <c r="K3" s="112"/>
    </row>
    <row r="4" spans="1:14" ht="18">
      <c r="A4" s="113" t="s">
        <v>245</v>
      </c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</row>
    <row r="5" spans="1:14" ht="18">
      <c r="A5" s="2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</row>
    <row r="7" spans="1:14" ht="28.5" customHeight="1">
      <c r="A7" s="111" t="s">
        <v>246</v>
      </c>
      <c r="B7" s="109" t="s">
        <v>247</v>
      </c>
      <c r="C7" s="111" t="s">
        <v>248</v>
      </c>
      <c r="D7" s="111" t="s">
        <v>249</v>
      </c>
      <c r="E7" s="109" t="s">
        <v>250</v>
      </c>
      <c r="F7" s="109" t="s">
        <v>251</v>
      </c>
      <c r="G7" s="111" t="s">
        <v>252</v>
      </c>
      <c r="H7" s="111" t="s">
        <v>253</v>
      </c>
      <c r="I7" s="132" t="s">
        <v>254</v>
      </c>
      <c r="J7" s="132" t="s">
        <v>255</v>
      </c>
      <c r="K7" s="111" t="s">
        <v>256</v>
      </c>
      <c r="L7" s="111" t="s">
        <v>257</v>
      </c>
      <c r="M7" s="111"/>
      <c r="N7" s="111" t="s">
        <v>258</v>
      </c>
    </row>
    <row r="8" spans="1:14" ht="12.75" customHeight="1">
      <c r="A8" s="111"/>
      <c r="B8" s="109"/>
      <c r="C8" s="111"/>
      <c r="D8" s="111"/>
      <c r="E8" s="109"/>
      <c r="F8" s="109"/>
      <c r="G8" s="111"/>
      <c r="H8" s="111"/>
      <c r="I8" s="132"/>
      <c r="J8" s="132"/>
      <c r="K8" s="111"/>
      <c r="L8" s="111" t="s">
        <v>259</v>
      </c>
      <c r="M8" s="111" t="s">
        <v>260</v>
      </c>
      <c r="N8" s="111"/>
    </row>
    <row r="9" spans="1:14" ht="32.25" customHeight="1">
      <c r="A9" s="111"/>
      <c r="B9" s="109"/>
      <c r="C9" s="111"/>
      <c r="D9" s="111"/>
      <c r="E9" s="109"/>
      <c r="F9" s="109"/>
      <c r="G9" s="111"/>
      <c r="H9" s="111"/>
      <c r="I9" s="132"/>
      <c r="J9" s="132"/>
      <c r="K9" s="111"/>
      <c r="L9" s="111"/>
      <c r="M9" s="111"/>
      <c r="N9" s="111"/>
    </row>
    <row r="10" spans="1:14" ht="22.5" customHeight="1">
      <c r="A10" s="73" t="s">
        <v>261</v>
      </c>
      <c r="B10" s="16" t="s">
        <v>262</v>
      </c>
      <c r="C10" s="16" t="s">
        <v>262</v>
      </c>
      <c r="D10" s="16" t="s">
        <v>262</v>
      </c>
      <c r="E10" s="16" t="s">
        <v>262</v>
      </c>
      <c r="F10" s="16" t="s">
        <v>262</v>
      </c>
      <c r="G10" s="16" t="s">
        <v>263</v>
      </c>
      <c r="H10" s="16" t="s">
        <v>262</v>
      </c>
      <c r="I10" s="16" t="s">
        <v>54</v>
      </c>
      <c r="J10" s="16" t="s">
        <v>54</v>
      </c>
      <c r="K10" s="16" t="s">
        <v>264</v>
      </c>
      <c r="L10" s="16" t="s">
        <v>46</v>
      </c>
      <c r="M10" s="16" t="s">
        <v>47</v>
      </c>
      <c r="N10" s="16" t="s">
        <v>262</v>
      </c>
    </row>
    <row r="11" spans="1:14" ht="63.75">
      <c r="A11" s="73" t="str">
        <f ca="1">'Scheda D'!A12</f>
        <v>L80004010957-2019-00001</v>
      </c>
      <c r="B11" s="73" t="str">
        <f ca="1">'Scheda D'!C12</f>
        <v>F39J17000240001</v>
      </c>
      <c r="C11" s="74" t="str">
        <f ca="1">'Scheda D'!N12</f>
        <v xml:space="preserve">Interventi messa in sicurezza strade territorio Provincia di Oristano - Messa in sicurezza delle SS PP 11, 15, 49 ex Prov. NU, 30 </v>
      </c>
      <c r="D11" s="73" t="str">
        <f ca="1">'Scheda D'!E12</f>
        <v>Piergiorgio Careddu</v>
      </c>
      <c r="E11" s="73">
        <f ca="1">'Scheda D'!P12</f>
        <v>600000</v>
      </c>
      <c r="F11" s="73">
        <f ca="1">'Scheda D'!T12</f>
        <v>731730</v>
      </c>
      <c r="G11" s="73" t="s">
        <v>265</v>
      </c>
      <c r="H11" s="75">
        <f ca="1">'Scheda D'!O12</f>
        <v>2</v>
      </c>
      <c r="I11" s="73" t="s">
        <v>266</v>
      </c>
      <c r="J11" s="73" t="s">
        <v>266</v>
      </c>
      <c r="K11" s="75">
        <v>2</v>
      </c>
      <c r="L11" s="25"/>
      <c r="M11" s="25"/>
      <c r="N11" s="25"/>
    </row>
    <row r="12" spans="1:14" ht="63.75">
      <c r="A12" s="67" t="s">
        <v>182</v>
      </c>
      <c r="B12" s="73" t="str">
        <f ca="1">'Scheda D'!C13</f>
        <v>F39J17000240001</v>
      </c>
      <c r="C12" s="74" t="str">
        <f ca="1">'Scheda D'!N13</f>
        <v>Interventi messa in sicurezza strade territorio Provincia di Oristano - Interventi per la messa in sicurezza delle SS PP 43 e 73</v>
      </c>
      <c r="D12" s="73" t="str">
        <f ca="1">'Scheda D'!E13</f>
        <v>Fabrizio Pibi</v>
      </c>
      <c r="E12" s="73">
        <f ca="1">'Scheda D'!P13</f>
        <v>500000</v>
      </c>
      <c r="F12" s="73">
        <f ca="1">'Scheda D'!T13</f>
        <v>980245</v>
      </c>
      <c r="G12" s="73" t="s">
        <v>265</v>
      </c>
      <c r="H12" s="75">
        <f ca="1">'Scheda D'!O13</f>
        <v>2</v>
      </c>
      <c r="I12" s="73" t="s">
        <v>266</v>
      </c>
      <c r="J12" s="73" t="s">
        <v>266</v>
      </c>
      <c r="K12" s="75">
        <v>2</v>
      </c>
      <c r="L12" s="25"/>
      <c r="M12" s="25"/>
      <c r="N12" s="25"/>
    </row>
    <row r="13" spans="1:14" s="77" customFormat="1" ht="75.400000000000006" customHeight="1">
      <c r="A13" s="73" t="str">
        <f ca="1">'Scheda D'!A14</f>
        <v>80004010957-2018-00004</v>
      </c>
      <c r="B13" s="73" t="str">
        <f ca="1">'Scheda D'!C14</f>
        <v>F39J17000240001</v>
      </c>
      <c r="C13" s="76" t="str">
        <f ca="1">'Scheda D'!N14</f>
        <v>Interventi messa in sicurezza strade territorio Provincia di Oristano - Interventi di bitumatura sulle SSPP 97, 60, 49 e 9 (tratto Zerfaliu Solarussa) Barriere ponte SP 97</v>
      </c>
      <c r="D13" s="73" t="s">
        <v>187</v>
      </c>
      <c r="E13" s="73">
        <f ca="1">'Scheda D'!P14</f>
        <v>300000</v>
      </c>
      <c r="F13" s="73">
        <f ca="1">'Scheda D'!T14</f>
        <v>1269420</v>
      </c>
      <c r="G13" s="73" t="s">
        <v>265</v>
      </c>
      <c r="H13" s="75">
        <v>2</v>
      </c>
      <c r="I13" s="73" t="s">
        <v>266</v>
      </c>
      <c r="J13" s="73" t="s">
        <v>266</v>
      </c>
      <c r="K13" s="75">
        <v>2</v>
      </c>
      <c r="L13" s="73"/>
      <c r="M13" s="73"/>
      <c r="N13" s="73"/>
    </row>
    <row r="14" spans="1:14" ht="46.35" customHeight="1">
      <c r="A14" s="49"/>
      <c r="B14" s="78" t="s">
        <v>190</v>
      </c>
      <c r="C14" s="79" t="s">
        <v>195</v>
      </c>
      <c r="D14" s="80" t="str">
        <f ca="1">'Scheda D'!E15</f>
        <v>Piergiorgio Careddu</v>
      </c>
      <c r="E14" s="80">
        <v>250000</v>
      </c>
      <c r="F14" s="80">
        <v>250000</v>
      </c>
      <c r="G14" s="80" t="s">
        <v>267</v>
      </c>
      <c r="H14" s="81">
        <v>2</v>
      </c>
      <c r="I14" s="80" t="s">
        <v>266</v>
      </c>
      <c r="J14" s="80" t="s">
        <v>266</v>
      </c>
      <c r="K14" s="81">
        <v>4</v>
      </c>
      <c r="L14" s="25"/>
      <c r="M14" s="25"/>
      <c r="N14" s="82"/>
    </row>
    <row r="15" spans="1:14" ht="44.85" customHeight="1">
      <c r="A15" s="41" t="s">
        <v>196</v>
      </c>
      <c r="B15" s="78" t="s">
        <v>197</v>
      </c>
      <c r="C15" s="79" t="s">
        <v>200</v>
      </c>
      <c r="D15" s="80" t="s">
        <v>268</v>
      </c>
      <c r="E15" s="80">
        <v>632153.84</v>
      </c>
      <c r="F15" s="80">
        <v>632153.84</v>
      </c>
      <c r="G15" s="80" t="s">
        <v>267</v>
      </c>
      <c r="H15" s="81">
        <v>2</v>
      </c>
      <c r="I15" s="80" t="s">
        <v>266</v>
      </c>
      <c r="J15" s="80" t="s">
        <v>266</v>
      </c>
      <c r="K15" s="81">
        <v>2</v>
      </c>
      <c r="L15" s="25"/>
      <c r="M15" s="25"/>
      <c r="N15" s="25"/>
    </row>
    <row r="16" spans="1:14" s="77" customFormat="1" ht="65.25" customHeight="1">
      <c r="A16" s="49"/>
      <c r="B16" s="80" t="s">
        <v>269</v>
      </c>
      <c r="C16" s="83" t="s">
        <v>208</v>
      </c>
      <c r="D16" s="80" t="s">
        <v>202</v>
      </c>
      <c r="E16" s="80">
        <v>290000</v>
      </c>
      <c r="F16" s="80">
        <v>300000</v>
      </c>
      <c r="G16" s="73" t="s">
        <v>267</v>
      </c>
      <c r="H16" s="75">
        <v>2</v>
      </c>
      <c r="I16" s="73" t="s">
        <v>266</v>
      </c>
      <c r="J16" s="73" t="s">
        <v>266</v>
      </c>
      <c r="K16" s="75">
        <v>2</v>
      </c>
      <c r="L16" s="73"/>
      <c r="M16" s="73"/>
      <c r="N16" s="82"/>
    </row>
    <row r="17" spans="1:14" s="77" customFormat="1" ht="65.25" customHeight="1">
      <c r="A17" s="92" t="s">
        <v>209</v>
      </c>
      <c r="B17" s="93" t="s">
        <v>210</v>
      </c>
      <c r="C17" s="95" t="s">
        <v>215</v>
      </c>
      <c r="D17" s="93" t="s">
        <v>211</v>
      </c>
      <c r="E17" s="96">
        <v>800000</v>
      </c>
      <c r="F17" s="92">
        <v>8400000</v>
      </c>
      <c r="G17" s="94" t="s">
        <v>267</v>
      </c>
      <c r="H17" s="97">
        <v>1</v>
      </c>
      <c r="I17" s="73" t="s">
        <v>266</v>
      </c>
      <c r="J17" s="73" t="s">
        <v>266</v>
      </c>
      <c r="K17" s="75">
        <v>2</v>
      </c>
      <c r="L17" s="73"/>
      <c r="M17" s="73"/>
      <c r="N17" s="82" t="s">
        <v>298</v>
      </c>
    </row>
    <row r="18" spans="1:14" s="77" customFormat="1">
      <c r="A18" s="73"/>
      <c r="B18" s="73"/>
      <c r="C18" s="73"/>
      <c r="D18" s="73"/>
      <c r="E18" s="1">
        <f>SUM(E11:E17)</f>
        <v>3372153.84</v>
      </c>
      <c r="F18" s="1">
        <f>SUM(F11:F17)</f>
        <v>12563548.84</v>
      </c>
      <c r="G18" s="73"/>
      <c r="H18" s="75"/>
      <c r="I18" s="73"/>
      <c r="J18" s="73"/>
      <c r="K18" s="75"/>
      <c r="L18" s="73"/>
      <c r="M18" s="73"/>
      <c r="N18" s="73"/>
    </row>
    <row r="19" spans="1:14">
      <c r="A19" s="84"/>
      <c r="B19" s="77"/>
    </row>
    <row r="20" spans="1:14" ht="12.75" customHeight="1">
      <c r="A20" s="103" t="s">
        <v>270</v>
      </c>
      <c r="B20" s="103"/>
      <c r="C20" s="103"/>
      <c r="D20" s="103"/>
      <c r="E20" s="103"/>
      <c r="F20" s="103"/>
      <c r="G20" s="103"/>
      <c r="H20" s="103"/>
      <c r="I20" s="103"/>
      <c r="J20" s="103"/>
      <c r="K20" s="103"/>
      <c r="L20" s="103"/>
      <c r="M20" s="103"/>
      <c r="N20" s="103"/>
    </row>
    <row r="21" spans="1:14">
      <c r="A21" s="20"/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spans="1:14">
      <c r="A22" s="22" t="s">
        <v>271</v>
      </c>
    </row>
    <row r="23" spans="1:14" ht="12.75" customHeight="1">
      <c r="A23" s="103" t="s">
        <v>272</v>
      </c>
      <c r="B23" s="103"/>
      <c r="C23" s="103"/>
      <c r="D23" s="103"/>
      <c r="E23" s="103"/>
      <c r="F23" s="103"/>
      <c r="G23" s="103"/>
      <c r="H23" s="103"/>
      <c r="I23" s="103"/>
      <c r="J23" s="103"/>
      <c r="K23" s="103"/>
    </row>
    <row r="24" spans="1:14" ht="12.75" customHeight="1">
      <c r="A24" s="103" t="s">
        <v>273</v>
      </c>
      <c r="B24" s="103"/>
      <c r="C24" s="103"/>
      <c r="D24" s="103"/>
      <c r="E24" s="103"/>
      <c r="F24" s="103"/>
      <c r="G24" s="103"/>
      <c r="H24" s="103"/>
      <c r="I24" s="103"/>
      <c r="J24" s="103"/>
      <c r="K24" s="103"/>
    </row>
    <row r="25" spans="1:14" ht="12.75" customHeight="1">
      <c r="A25" s="103" t="s">
        <v>274</v>
      </c>
      <c r="B25" s="103"/>
      <c r="C25" s="103"/>
      <c r="J25" s="14" t="s">
        <v>18</v>
      </c>
      <c r="K25" s="14"/>
      <c r="L25" s="14"/>
    </row>
    <row r="26" spans="1:14" ht="12.75" customHeight="1">
      <c r="A26" s="103" t="s">
        <v>275</v>
      </c>
      <c r="B26" s="103"/>
      <c r="C26" s="103"/>
      <c r="J26" s="14" t="s">
        <v>129</v>
      </c>
      <c r="K26" s="14"/>
      <c r="L26" s="14"/>
    </row>
    <row r="27" spans="1:14" ht="12.75" customHeight="1">
      <c r="A27" s="103" t="s">
        <v>276</v>
      </c>
      <c r="B27" s="103"/>
      <c r="C27" s="103"/>
    </row>
    <row r="28" spans="1:14" ht="12.75" customHeight="1">
      <c r="A28" s="103" t="s">
        <v>277</v>
      </c>
      <c r="B28" s="103"/>
      <c r="C28" s="103"/>
    </row>
    <row r="29" spans="1:14" ht="12.75" customHeight="1">
      <c r="A29" s="103" t="s">
        <v>278</v>
      </c>
      <c r="B29" s="103"/>
      <c r="C29" s="103"/>
    </row>
    <row r="30" spans="1:14" ht="12.75" customHeight="1">
      <c r="A30" s="103" t="s">
        <v>279</v>
      </c>
      <c r="B30" s="103"/>
      <c r="C30" s="103"/>
    </row>
    <row r="31" spans="1:14" ht="12.75" customHeight="1">
      <c r="A31" s="103" t="s">
        <v>280</v>
      </c>
      <c r="B31" s="103"/>
      <c r="C31" s="103"/>
    </row>
    <row r="33" spans="1:11">
      <c r="A33" s="22" t="s">
        <v>264</v>
      </c>
    </row>
    <row r="34" spans="1:11" ht="12.75" customHeight="1">
      <c r="A34" s="103" t="s">
        <v>281</v>
      </c>
      <c r="B34" s="103"/>
      <c r="C34" s="103"/>
      <c r="D34" s="103"/>
      <c r="E34" s="103"/>
      <c r="F34" s="103"/>
      <c r="G34" s="103"/>
      <c r="H34" s="103"/>
      <c r="I34" s="103"/>
      <c r="J34" s="103"/>
      <c r="K34" s="103"/>
    </row>
    <row r="35" spans="1:11" ht="12.75" customHeight="1">
      <c r="A35" s="103" t="s">
        <v>282</v>
      </c>
      <c r="B35" s="103"/>
      <c r="C35" s="103"/>
      <c r="D35" s="103"/>
      <c r="E35" s="103"/>
      <c r="F35" s="103"/>
      <c r="G35" s="103"/>
      <c r="H35" s="103"/>
      <c r="I35" s="103"/>
      <c r="J35" s="103"/>
      <c r="K35" s="103"/>
    </row>
    <row r="36" spans="1:11" ht="12.75" customHeight="1">
      <c r="A36" s="103" t="s">
        <v>283</v>
      </c>
      <c r="B36" s="103"/>
    </row>
    <row r="37" spans="1:11" ht="12.75" customHeight="1">
      <c r="A37" s="103" t="s">
        <v>284</v>
      </c>
      <c r="B37" s="103"/>
    </row>
  </sheetData>
  <mergeCells count="33">
    <mergeCell ref="A27:C27"/>
    <mergeCell ref="A36:B36"/>
    <mergeCell ref="A37:B37"/>
    <mergeCell ref="A29:C29"/>
    <mergeCell ref="A30:C30"/>
    <mergeCell ref="A31:C31"/>
    <mergeCell ref="A34:K34"/>
    <mergeCell ref="A35:K35"/>
    <mergeCell ref="A28:C28"/>
    <mergeCell ref="A26:C26"/>
    <mergeCell ref="E7:E9"/>
    <mergeCell ref="F7:F9"/>
    <mergeCell ref="A7:A9"/>
    <mergeCell ref="B7:B9"/>
    <mergeCell ref="C7:C9"/>
    <mergeCell ref="D7:D9"/>
    <mergeCell ref="A25:C25"/>
    <mergeCell ref="A24:K24"/>
    <mergeCell ref="A20:N20"/>
    <mergeCell ref="A23:K23"/>
    <mergeCell ref="H7:H9"/>
    <mergeCell ref="L8:L9"/>
    <mergeCell ref="M8:M9"/>
    <mergeCell ref="I7:I9"/>
    <mergeCell ref="J7:J9"/>
    <mergeCell ref="K7:K9"/>
    <mergeCell ref="L7:M7"/>
    <mergeCell ref="N7:N9"/>
    <mergeCell ref="G7:G9"/>
    <mergeCell ref="A1:N1"/>
    <mergeCell ref="A2:N2"/>
    <mergeCell ref="A3:K3"/>
    <mergeCell ref="A4:N4"/>
  </mergeCells>
  <phoneticPr fontId="0" type="noConversion"/>
  <printOptions horizontalCentered="1"/>
  <pageMargins left="0.39374999999999999" right="0.39374999999999999" top="0.39374999999999999" bottom="0.39374999999999999" header="0.51180555555555496" footer="0.51180555555555496"/>
  <pageSetup paperSize="9" firstPageNumber="0" orientation="landscape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zoomScaleNormal="100" workbookViewId="0">
      <selection sqref="A1:F1"/>
    </sheetView>
  </sheetViews>
  <sheetFormatPr defaultColWidth="9" defaultRowHeight="12.75"/>
  <cols>
    <col min="1" max="1" width="18.7109375" style="4" customWidth="1"/>
    <col min="2" max="2" width="25.85546875" style="4" customWidth="1"/>
    <col min="3" max="3" width="32" style="4" customWidth="1"/>
    <col min="4" max="4" width="24.5703125" style="4" customWidth="1"/>
    <col min="5" max="5" width="22.28515625" style="4" customWidth="1"/>
    <col min="6" max="6" width="28.85546875" style="4" customWidth="1"/>
    <col min="7" max="16384" width="9" style="4"/>
  </cols>
  <sheetData>
    <row r="1" spans="1:6" ht="18.75" customHeight="1">
      <c r="A1" s="105" t="s">
        <v>285</v>
      </c>
      <c r="B1" s="105"/>
      <c r="C1" s="105"/>
      <c r="D1" s="105"/>
      <c r="E1" s="105"/>
      <c r="F1" s="105"/>
    </row>
    <row r="2" spans="1:6" ht="18.75">
      <c r="A2" s="105" t="s">
        <v>1</v>
      </c>
      <c r="B2" s="105"/>
      <c r="C2" s="105"/>
      <c r="D2" s="105"/>
      <c r="E2" s="105"/>
      <c r="F2" s="105"/>
    </row>
    <row r="3" spans="1:6" ht="15.75">
      <c r="A3" s="112"/>
      <c r="B3" s="112"/>
      <c r="C3" s="112"/>
      <c r="D3" s="112"/>
      <c r="E3" s="112"/>
    </row>
    <row r="4" spans="1:6" ht="18">
      <c r="A4" s="113" t="s">
        <v>286</v>
      </c>
      <c r="B4" s="113"/>
      <c r="C4" s="113"/>
      <c r="D4" s="113"/>
      <c r="E4" s="113"/>
      <c r="F4" s="113"/>
    </row>
    <row r="5" spans="1:6" ht="18" customHeight="1">
      <c r="A5" s="113" t="s">
        <v>287</v>
      </c>
      <c r="B5" s="113"/>
      <c r="C5" s="113"/>
      <c r="D5" s="113"/>
      <c r="E5" s="113"/>
      <c r="F5" s="113"/>
    </row>
    <row r="7" spans="1:6" ht="12.75" customHeight="1">
      <c r="A7" s="111" t="s">
        <v>246</v>
      </c>
      <c r="B7" s="109" t="s">
        <v>247</v>
      </c>
      <c r="C7" s="111" t="s">
        <v>248</v>
      </c>
      <c r="D7" s="109" t="s">
        <v>251</v>
      </c>
      <c r="E7" s="111" t="s">
        <v>253</v>
      </c>
      <c r="F7" s="111" t="s">
        <v>288</v>
      </c>
    </row>
    <row r="8" spans="1:6">
      <c r="A8" s="111"/>
      <c r="B8" s="109"/>
      <c r="C8" s="111"/>
      <c r="D8" s="109"/>
      <c r="E8" s="111"/>
      <c r="F8" s="111"/>
    </row>
    <row r="9" spans="1:6" ht="12.75" customHeight="1">
      <c r="A9" s="111"/>
      <c r="B9" s="109"/>
      <c r="C9" s="111"/>
      <c r="D9" s="109"/>
      <c r="E9" s="111"/>
      <c r="F9" s="111"/>
    </row>
    <row r="10" spans="1:6">
      <c r="A10" s="111"/>
      <c r="B10" s="109"/>
      <c r="C10" s="111"/>
      <c r="D10" s="109"/>
      <c r="E10" s="111"/>
      <c r="F10" s="111"/>
    </row>
    <row r="11" spans="1:6" ht="50.25" customHeight="1">
      <c r="A11" s="73" t="s">
        <v>261</v>
      </c>
      <c r="B11" s="85" t="s">
        <v>289</v>
      </c>
      <c r="C11" s="85" t="s">
        <v>289</v>
      </c>
      <c r="D11" s="85" t="s">
        <v>289</v>
      </c>
      <c r="E11" s="16" t="s">
        <v>262</v>
      </c>
      <c r="F11" s="16" t="s">
        <v>47</v>
      </c>
    </row>
    <row r="12" spans="1:6" ht="45" customHeight="1">
      <c r="A12" s="41" t="s">
        <v>290</v>
      </c>
      <c r="B12" s="42" t="s">
        <v>291</v>
      </c>
      <c r="C12" s="86" t="s">
        <v>292</v>
      </c>
      <c r="D12" s="41">
        <v>4000000</v>
      </c>
      <c r="E12" s="82">
        <v>3</v>
      </c>
      <c r="F12" s="73" t="s">
        <v>293</v>
      </c>
    </row>
    <row r="13" spans="1:6" ht="45">
      <c r="A13" s="41" t="s">
        <v>294</v>
      </c>
      <c r="B13" s="42" t="s">
        <v>291</v>
      </c>
      <c r="C13" s="86" t="s">
        <v>295</v>
      </c>
      <c r="D13" s="73">
        <v>5000000</v>
      </c>
      <c r="E13" s="82">
        <v>3</v>
      </c>
      <c r="F13" s="73" t="s">
        <v>296</v>
      </c>
    </row>
    <row r="14" spans="1:6">
      <c r="A14" s="87"/>
      <c r="B14" s="88"/>
      <c r="C14" s="89"/>
      <c r="D14" s="90"/>
      <c r="E14" s="91"/>
      <c r="F14" s="90"/>
    </row>
    <row r="15" spans="1:6">
      <c r="A15" s="89"/>
      <c r="D15" s="14" t="s">
        <v>18</v>
      </c>
    </row>
    <row r="16" spans="1:6">
      <c r="D16" s="14" t="s">
        <v>19</v>
      </c>
    </row>
    <row r="20" spans="1:2" ht="30" customHeight="1">
      <c r="A20" s="117" t="s">
        <v>297</v>
      </c>
      <c r="B20" s="117"/>
    </row>
    <row r="21" spans="1:2" ht="39" customHeight="1">
      <c r="A21" s="117"/>
      <c r="B21" s="117"/>
    </row>
  </sheetData>
  <mergeCells count="13">
    <mergeCell ref="A1:F1"/>
    <mergeCell ref="A2:F2"/>
    <mergeCell ref="A3:E3"/>
    <mergeCell ref="A4:F4"/>
    <mergeCell ref="F7:F10"/>
    <mergeCell ref="E7:E10"/>
    <mergeCell ref="C7:C10"/>
    <mergeCell ref="A20:B20"/>
    <mergeCell ref="A21:B21"/>
    <mergeCell ref="A7:A10"/>
    <mergeCell ref="B7:B10"/>
    <mergeCell ref="A5:F5"/>
    <mergeCell ref="D7:D10"/>
  </mergeCells>
  <phoneticPr fontId="0" type="noConversion"/>
  <printOptions horizontalCentered="1"/>
  <pageMargins left="0.39374999999999999" right="0.39374999999999999" top="0.39374999999999999" bottom="0.39374999999999999" header="0.51180555555555496" footer="0.51180555555555496"/>
  <pageSetup paperSize="9" firstPageNumber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6903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6</vt:i4>
      </vt:variant>
      <vt:variant>
        <vt:lpstr>Intervalli denominati</vt:lpstr>
      </vt:variant>
      <vt:variant>
        <vt:i4>6</vt:i4>
      </vt:variant>
    </vt:vector>
  </HeadingPairs>
  <TitlesOfParts>
    <vt:vector size="12" baseType="lpstr">
      <vt:lpstr>Scheda A</vt:lpstr>
      <vt:lpstr>Scheda B</vt:lpstr>
      <vt:lpstr>Scheda C</vt:lpstr>
      <vt:lpstr>Scheda D</vt:lpstr>
      <vt:lpstr>Scheda E</vt:lpstr>
      <vt:lpstr>Scheda F</vt:lpstr>
      <vt:lpstr>'Scheda A'!Area_stampa</vt:lpstr>
      <vt:lpstr>'Scheda B'!Area_stampa</vt:lpstr>
      <vt:lpstr>'Scheda C'!Area_stampa</vt:lpstr>
      <vt:lpstr>'Scheda D'!Area_stampa</vt:lpstr>
      <vt:lpstr>'Scheda E'!Area_stampa</vt:lpstr>
      <vt:lpstr>'Scheda F'!Area_stampa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ANSALDI Francesca 1878</dc:creator>
  <dc:description/>
  <cp:lastModifiedBy>User</cp:lastModifiedBy>
  <cp:revision>68</cp:revision>
  <cp:lastPrinted>2021-02-02T12:59:11Z</cp:lastPrinted>
  <dcterms:created xsi:type="dcterms:W3CDTF">2016-06-08T15:54:56Z</dcterms:created>
  <dcterms:modified xsi:type="dcterms:W3CDTF">2021-05-18T08:16:01Z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